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66925"/>
  <xr:revisionPtr revIDLastSave="0" documentId="13_ncr:1_{B8224485-A48B-4621-8459-698D465FA455}" xr6:coauthVersionLast="47" xr6:coauthVersionMax="47" xr10:uidLastSave="{00000000-0000-0000-0000-000000000000}"/>
  <bookViews>
    <workbookView xWindow="-110" yWindow="-110" windowWidth="19420" windowHeight="11020" tabRatio="519" firstSheet="3" activeTab="5" xr2:uid="{00000000-000D-0000-FFFF-FFFF00000000}"/>
  </bookViews>
  <sheets>
    <sheet name="ФГОС СПО 24.02.04" sheetId="9" r:id="rId1"/>
    <sheet name="ФГОС СПО 24.02.01" sheetId="1" r:id="rId2"/>
    <sheet name="ФГОС СПО 15.02.09" sheetId="2" r:id="rId3"/>
    <sheet name="ФГОС СПО 12.02.01" sheetId="10" r:id="rId4"/>
    <sheet name="ФГОС СПО 11.02.17" sheetId="6" r:id="rId5"/>
    <sheet name="ФГОС СПО 09.02.07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4" l="1"/>
  <c r="Q10" i="4"/>
  <c r="Q11" i="4"/>
  <c r="Q12" i="4"/>
  <c r="Q13" i="4"/>
  <c r="Q14" i="4"/>
  <c r="Q15" i="4"/>
  <c r="Q16" i="4"/>
  <c r="Q17" i="4"/>
  <c r="M18" i="4"/>
  <c r="G16" i="10"/>
  <c r="H16" i="10"/>
  <c r="I16" i="10"/>
  <c r="J16" i="10"/>
  <c r="K16" i="10"/>
  <c r="L16" i="10"/>
  <c r="M16" i="10"/>
  <c r="C16" i="10"/>
  <c r="D16" i="10"/>
  <c r="E16" i="10"/>
  <c r="AB17" i="6"/>
  <c r="AC17" i="6"/>
  <c r="AD17" i="6"/>
  <c r="AE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N13" i="10"/>
  <c r="N12" i="10"/>
  <c r="N10" i="10"/>
  <c r="N9" i="10"/>
  <c r="N8" i="10"/>
  <c r="N7" i="10"/>
  <c r="G24" i="1"/>
  <c r="F24" i="1"/>
  <c r="E24" i="1"/>
  <c r="D24" i="1"/>
  <c r="C24" i="1"/>
  <c r="G22" i="9"/>
  <c r="C22" i="9"/>
  <c r="D22" i="9"/>
  <c r="E22" i="9"/>
  <c r="I22" i="9"/>
  <c r="F22" i="9"/>
  <c r="J21" i="9"/>
  <c r="J16" i="9"/>
  <c r="J15" i="9"/>
  <c r="J13" i="9"/>
  <c r="J12" i="9"/>
  <c r="J11" i="9"/>
  <c r="J8" i="9"/>
  <c r="J7" i="9"/>
  <c r="C17" i="6"/>
  <c r="AF16" i="6"/>
  <c r="AF15" i="6"/>
  <c r="AF12" i="6"/>
  <c r="AF11" i="6"/>
  <c r="AF10" i="6"/>
  <c r="AF9" i="6"/>
  <c r="AF8" i="6"/>
  <c r="AF7" i="6"/>
  <c r="P18" i="4"/>
  <c r="O18" i="4"/>
  <c r="L18" i="4"/>
  <c r="K18" i="4"/>
  <c r="J18" i="4"/>
  <c r="I18" i="4"/>
  <c r="H18" i="4"/>
  <c r="G18" i="4"/>
  <c r="F18" i="4"/>
  <c r="E18" i="4"/>
  <c r="D18" i="4"/>
  <c r="C18" i="4"/>
  <c r="Q8" i="4"/>
  <c r="Q7" i="4"/>
  <c r="N18" i="2"/>
  <c r="M18" i="2"/>
  <c r="L18" i="2"/>
  <c r="K18" i="2"/>
  <c r="J18" i="2"/>
  <c r="I18" i="2"/>
  <c r="H18" i="2"/>
  <c r="G18" i="2"/>
  <c r="F18" i="2"/>
  <c r="E18" i="2"/>
  <c r="D18" i="2"/>
  <c r="C18" i="2"/>
  <c r="P16" i="2"/>
  <c r="P12" i="2"/>
  <c r="P11" i="2"/>
  <c r="P10" i="2"/>
  <c r="P8" i="2"/>
  <c r="P7" i="2"/>
  <c r="I24" i="1"/>
  <c r="J24" i="1"/>
  <c r="K8" i="1" l="1"/>
  <c r="K9" i="1"/>
  <c r="K10" i="1"/>
  <c r="K11" i="1"/>
  <c r="K12" i="1"/>
  <c r="K13" i="1"/>
  <c r="K18" i="1"/>
  <c r="K19" i="1"/>
  <c r="K20" i="1"/>
  <c r="K21" i="1"/>
  <c r="K23" i="1"/>
  <c r="K7" i="1"/>
  <c r="L23" i="1" l="1"/>
</calcChain>
</file>

<file path=xl/sharedStrings.xml><?xml version="1.0" encoding="utf-8"?>
<sst xmlns="http://schemas.openxmlformats.org/spreadsheetml/2006/main" count="546" uniqueCount="210">
  <si>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</si>
  <si>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</si>
  <si>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</si>
  <si>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</si>
  <si>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</si>
  <si>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</si>
  <si>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</si>
  <si>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</si>
  <si>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</si>
  <si>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</si>
  <si>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</si>
  <si>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B/04.5 Создание графического пользовательского интерфейса по концепции или по образцу уже спроектированной части интерфейса</t>
  </si>
  <si>
    <t>Профессиональный стандарт Профессиональный стандарт 06.025 Специалист по дизайну графических пользовательских интерфейсов</t>
  </si>
  <si>
    <t>учтена</t>
  </si>
  <si>
    <t xml:space="preserve">Модуль А. Трехмерное проектирование компоновки МКА </t>
  </si>
  <si>
    <t>ФГОС СПО 24.02.01 Производство летательных аппаратов</t>
  </si>
  <si>
    <t xml:space="preserve">Модуль Г. Сборка МКА </t>
  </si>
  <si>
    <t xml:space="preserve">Модуль Д. Проведение комплекса наземных испытаний МКА </t>
  </si>
  <si>
    <t xml:space="preserve">Модуль Е. Бережливое производство. Соблюдение ТБ и ОТ. Организация рабочего места  </t>
  </si>
  <si>
    <t>Инженерия космических систем</t>
  </si>
  <si>
    <t>Вид деятельности 1. Оформление рабочей конструкторской документации и текстовых документов</t>
  </si>
  <si>
    <t>Вид деятельности 2. Организация работы структурного подразделения</t>
  </si>
  <si>
    <t xml:space="preserve">Вид деятельности 3. Техническая поддержка создания изделий ракетно-космической техники, их составных
частей и систем </t>
  </si>
  <si>
    <t>Вид деятельности 4. Техническое обеспечение производства и испытаний изделий ракетно-космической техники,
их составных частей и систем</t>
  </si>
  <si>
    <t>ПК. 1.1. Применять методы электронного моделирования
при оформлении конструкторской документации.</t>
  </si>
  <si>
    <t>ПК 1.3. Вносить изменения в конструкторскую и
техническую документацию.</t>
  </si>
  <si>
    <t>ПК 2.1. Координировать работу производственного участка
и осуществлять содействие в выполнения участком
производственных заданий.</t>
  </si>
  <si>
    <t>ПК 2.2. Проверять качество выполняемых работ на
производственном участке.</t>
  </si>
  <si>
    <t>ПК 2.4. Контролировать выполнение требований правил
охраны труда, производственной санитарии и
электробезопасности на участке.</t>
  </si>
  <si>
    <t>ПК 3.1. Производить анализ объектов производства изделий
ракетно-космической техники, их составных частей и
систем, в том числе систем жизнеобеспечения,
терморегулирования, агрегатов пневмогидравлических
систем.</t>
  </si>
  <si>
    <t>ПК 3.2. Разрабатывать чертежи и электронные модели
составных частей изделий ракетно-космической техники, в
том числе деталей, узлов, агрегатов.</t>
  </si>
  <si>
    <t>ПК 3.3. Оформлять эскизы и чертежи деталей в
электронном виде.</t>
  </si>
  <si>
    <t>ПК 3.4. Применять методы электронного моделирования
для оформления конструкторской документации.</t>
  </si>
  <si>
    <t>ПК 3.5. Принимать участие в разработке конструкторской и
служебной документации на изделия ракетно-космической
техники, их составные части и системы.</t>
  </si>
  <si>
    <t>ПК 3.6. Осуществлять работу с технической документацией
на изделия ракетно-космической техники, их составные
части и системы, в том числе системы жизнеобеспечения,
терморегулирования, агрегаты пневмогидравлических
систем.</t>
  </si>
  <si>
    <t>ПК 4.1. Осуществлять разработку технологической
документации для производства изделий
ракетно-космической техники, их составных частей и
систем.</t>
  </si>
  <si>
    <t>ПК 4.2. Осуществлять технологическое сопровождение
производства изделий ракетно-космической техники, их
составных частей и систем.</t>
  </si>
  <si>
    <t>ПК 4.3. Производить анализ программ и методик
испытаний изделий ракетно-космической техники, их
составных частей.</t>
  </si>
  <si>
    <t>ПК 4.4. Осуществлять подготовку к проведению испытаний
и входного контроля изделий ракетно-космической
техники и их составных частей.</t>
  </si>
  <si>
    <t>ПК 4.5. Вносить предложения по применению новых
технологических процессов и материалов, по повышению
эффективности технологических процессов производства
изделий ракетно-космической техники и их составных
частей.</t>
  </si>
  <si>
    <t>ФГОС СПО 24.02.04 Радиотехнические комплексы и системы управления космических летательных аппаратов</t>
  </si>
  <si>
    <t>Вид деятельности 1. Проведение прикидочного, ориентировочного и окончательного расчетов
функциональных узлов бортовой аппаратуры космических аппаратов</t>
  </si>
  <si>
    <t>ПК 1.1. Формировать входные данные для выполнения расчетов при разработке функциональных узлов бортовой аппаратуры космических аппаратов.</t>
  </si>
  <si>
    <t>ПК 1.2. Проводить расчеты деталей бортовой аппаратуры космических аппаратов по геометрическим и технологическим параметрам.</t>
  </si>
  <si>
    <t>ПК 1.3. Проводить расчеты функциональных узлов бортовой аппаратуры космических аппаратов по электрическим, геометрическим и технологическим параметрам.</t>
  </si>
  <si>
    <t>ПК 1.4. Проводить расчеты электрических режимов электрорадиоизделий функциональных узлов бортовой аппаратуры космических аппаратов.</t>
  </si>
  <si>
    <t>ПК 1.5. Составлять отчеты по результатам проведенных расчетов для разработки функциональных узлов бортовой аппаратуры космических аппаратов, проектирование и оформление конструкторской документации в обслуживающих и проектирующих подсистемах системы автоматизированного проектирования.</t>
  </si>
  <si>
    <t>Вид деятельности 2. Обслуживание, ремонт, регулировка и настройка электронных средств и электронных систем бортового комплекса управления автоматических космических аппаратов</t>
  </si>
  <si>
    <t>ПК 2.2. Проводить ремонт, регулировку и настройку радиоэлектронной аппаратуры, применяемой в электронных системах бортового комплекса управления автоматических космических аппаратов.</t>
  </si>
  <si>
    <t>ПК 2.3. Осуществлять технический контроль соответствия качества разработанных функциональных узлов и блоков радиоэлектронной аппаратуры установленным нормам.</t>
  </si>
  <si>
    <t>ПК 2.4. Анализировать параметры материалов, комплектующих изделий в процессе эксплуатации, хранения, технического обслуживания и ремонта электронных средств.</t>
  </si>
  <si>
    <t>ПК 2.5. Анализировать параметры электронных средств в процессе контроля.</t>
  </si>
  <si>
    <t>Вид деятельности 3. Проведение сбора данных, изготовления макетов и испытаний функциональных узлов бортовой аппаратуры космических аппаратов</t>
  </si>
  <si>
    <t>ПК 3.1. Создавать макеты механических и электронных узлов бортовой аппаратуры космических аппаратов.</t>
  </si>
  <si>
    <t>ПК 3.2. Проводить испытания функциональных узлов бортовой аппаратуры космических аппаратов, сбор данных, полученных в процессе проведения испытаний, составлять отчеты.</t>
  </si>
  <si>
    <t>ПК 3.3. Проектировать и оформлять конструкторскую документацию в обслуживающих и проектирующих подсистемах системы автоматизированного проектирования.</t>
  </si>
  <si>
    <t>ОТФ код A.  Операционно-техническое сопровождение разработки функциональных узлов бортовой аппаратуры (далее - БА) космических аппаратов (далее - КА)</t>
  </si>
  <si>
    <t xml:space="preserve">A/01.5 Техническое сопровождение выпуска КД в процессе разработки БА КА </t>
  </si>
  <si>
    <t>A/03.5 Проведение испытаний функциональных узлов БА КА</t>
  </si>
  <si>
    <t>A/02.5 Проведение расчетов для разработки функциональных узлов БА КА</t>
  </si>
  <si>
    <t xml:space="preserve">Модуль Б. Автоматизированное проектирование отдельной РЭА  </t>
  </si>
  <si>
    <t>Профессиональный стандарт 06.005
Специалист по техническому обслуживанию и ремонту радиоэлектронных средств</t>
  </si>
  <si>
    <t>Профессиональный стандарт 25.027
Специалист по разработке аппаратуры бортовых космических систем</t>
  </si>
  <si>
    <t>ОТФ код A.  Обеспечение бесперебойной работы радиоэлектронных функциональных узлов</t>
  </si>
  <si>
    <t>ОТФ код B. Обеспечение бесперебойной работы радиоэлектронных устройств</t>
  </si>
  <si>
    <t>A/02.5 Текущий ремонт и приемка после ремонта радиоэлектронных функциональных узлов</t>
  </si>
  <si>
    <t>B/01.6 Техническое обслуживание радиоэлектронных устройств</t>
  </si>
  <si>
    <t>B/02.6 Текущий ремонт и приемка после ремонта радиоэлектронных устройств</t>
  </si>
  <si>
    <t>ПК 1.2.Оформлять рабочую текстовую техническую документацию.</t>
  </si>
  <si>
    <t>Профессиональный стандарт 30.003 Специалист по проектированию и конструированию механических конструкций, систем и агрегатов летательных аппаратов</t>
  </si>
  <si>
    <t>ОТФ код А. Техническая поддержка процесса разработки механических конструкций, узлов и агрегатов систем ЛА</t>
  </si>
  <si>
    <t>А/01.4 Оформление рабочей конструкторской документации и текстовых документов</t>
  </si>
  <si>
    <t>ОТФ код В. Разработка типовых механических конструкций подсистем ЛА</t>
  </si>
  <si>
    <t>А/01.5 Внесение изменений в рабочую конструкторскую документацию и текстовые документы</t>
  </si>
  <si>
    <t>В/01.5 	
Расчет деталей и узлов, кинематических схем механизмов подсистем ЛА</t>
  </si>
  <si>
    <t>В/02.5 Разработка и выпуск рабочей конструкторской документации на детали и узлы механизмов подсистем ЛА</t>
  </si>
  <si>
    <t>В/04.5 Конструкторское сопровождение стендовых работ по испытанию подсистем ЛА</t>
  </si>
  <si>
    <t>Профессиональный стандарт 25.057
Испытатель изделий в ракетно-космической промышленности</t>
  </si>
  <si>
    <t>ОТФ код A. Подготовка к проведению испытаний изделий РКТ</t>
  </si>
  <si>
    <t>А/01.5 Схемный анализ, анализ программ и методик испытания изделий РКТ</t>
  </si>
  <si>
    <t>А/02.5 Подготовка производственных участков к проведению испытаний и входного контроля изделий РКТ в соответствии с требованиями КД и эксплуатационной документации</t>
  </si>
  <si>
    <t>ФГОС СПО 15.02.09 Аддитивное производство</t>
  </si>
  <si>
    <t>Вид деятельности 1. Разработка и
корректировка
электронных моделей на
основе изделий,
чертежей и/или
технических заданий с
помощью систем
автоматизированного
проектирования</t>
  </si>
  <si>
    <t>ПК 1.1. Применять средства
бесконтактной оцифровки и
ручные измерительные
инструменты для разработки
электронной модели изделия,
входного и выходного
контроля изделия</t>
  </si>
  <si>
    <t>ПК 1.2. Разрабатывать и
корректировать с помощью
систем автоматизированного
проектирования трехмерные
электронные модели изделий</t>
  </si>
  <si>
    <t>ПК 1.3. Производить обратное
проектирование (реверсивный
инжиниринг) изделий на
основе данных бесконтактной
оцифровки и/или данных,
снятых вручную</t>
  </si>
  <si>
    <t>ПК 1.4. Создавать чертежи для
целей разработки электронной
модели изделия и на основе
электронной модели изделия</t>
  </si>
  <si>
    <t>Вид деятельности 2. Подготовка, организация
производства и
изготовление изделий на
участках аддитивного
производства</t>
  </si>
  <si>
    <t>ПК 2.1. Проводить входной
контроль исходного сырья</t>
  </si>
  <si>
    <t>ПК 2.2. Запускать
технологический процесс при
производстве изделий на
аддитивных установках</t>
  </si>
  <si>
    <t>ПК 2.3. Организовывать
работу и обеспечивать
технологический процесс на
участках с аддитивными
установками</t>
  </si>
  <si>
    <t>ПК 2.4. Контролировать функционирование аддитивной установки, регулировать её элементы, корректировать параметры работы</t>
  </si>
  <si>
    <t>ПК 2.5. Выявлять дефекты, проводить доводку и финишную обработку изделий, созданных на аддитивных установках, с применением технологического оборудования и ручных инструментов</t>
  </si>
  <si>
    <t>Вид деятельности 3. Разработка
технологического
процесса производства
изделий с применением
аддитивных технологий</t>
  </si>
  <si>
    <t>ПК 3.1 Разрабатывать
маршрутный технологический
процесс на участках
аддитивного производства</t>
  </si>
  <si>
    <t>ПК 3.2 Проектировать операции аддитивного производства, генерировать и корректировать управляющие программы аддитивных установок</t>
  </si>
  <si>
    <t>ОТФ код A.  Обеспечение производства изделий методами аддитивных технологий</t>
  </si>
  <si>
    <t>Профессиональный стандарт 40.159 Специалист по
аддитивным технологиям</t>
  </si>
  <si>
    <t>A/01.4 Выполнение
несложных
мероприятий по
контролю технологий
аддитивного
производства</t>
  </si>
  <si>
    <t>ТФ A/02.4 Ведение
учетной документации
по технологиям
аддитивного
производства</t>
  </si>
  <si>
    <t>ОТФ код B. 
Производство
несложных изделий
методами
аддитивных
технологий</t>
  </si>
  <si>
    <t>B/01.5 Проектирование
модели несложного
изделия,
изготавливаемого
методами аддитивных
технологий</t>
  </si>
  <si>
    <t>B/03.5 Контроль
качества несложных
изделий,
изготовленных
методами аддитивных
технологий</t>
  </si>
  <si>
    <t>B/02.5 Постановка на производство методами аддитивных технологий несложных изделий</t>
  </si>
  <si>
    <t>ОТФ код B. Производство несложных изделий методами аддитивных технологий</t>
  </si>
  <si>
    <t>Профессиональный стандарт 29.010 Сборщик электронных устройств</t>
  </si>
  <si>
    <t>A/01.3 Сборка несущих конструкций второго уровня с низкой и высокой плотностью компоновок элементов, выполненных на основе устройств первого уровня, деталей и узлов</t>
  </si>
  <si>
    <t>ТФ А/02.3 Монтаж проводов, кабелей и жгутов в электронных устройствах конструктивной сложности второго уровня</t>
  </si>
  <si>
    <t>ТФ А/03.3 Герметизация электронных устройств на основе несущих конструкций второго уровня с низкой и высокой плотностью компоновок устройств первого уровня, деталей и узлов</t>
  </si>
  <si>
    <t>В/01.3 Сборка несущих конструкций первого уровня с низкой плотностью компоновки элементов, выполненных на основе изделий нулевого уровня, деталей и узлов</t>
  </si>
  <si>
    <t>В/02.3 Пайка элементов электронных устройств с низкой плотностью компоновки, выполненных на основе изделий нулевого уровня</t>
  </si>
  <si>
    <t>ОТФ код C. Сборка и монтаж электронных устройств конструктивной сложности первого уровня с высокой плотностью компоновки элементов</t>
  </si>
  <si>
    <t>ТФ C/02.4 Пайка элементов электронных устройств с высокой плотностью компоновки, выполненных на основе изделий нулевого уровня</t>
  </si>
  <si>
    <t>ОТФ D Сборка и монтаж электронных устройств конструктивной сложности третьего уровня</t>
  </si>
  <si>
    <t>D/02.4  Монтаж проводов, кабелей и жгутов в электронных устройствах конструктивной сложности третьего уровня</t>
  </si>
  <si>
    <t>Профессиональный стандарт 40.030 Регулировщик радиоэлектронной аппаратуры и приборов</t>
  </si>
  <si>
    <t>ОТФ код A.  Сборка и монтаж электронных устройств конструктивной сложности второго уровня</t>
  </si>
  <si>
    <t>ОТФ код A.  Приведение к техническим требованиям параметров низкочастотного (далее - НЧ) радиоэлектронного средства, входящего в состав радиоэлектронного устройства (далее - простые радиоэлектронные ячейки и узлы приборов)</t>
  </si>
  <si>
    <t>А/01.3 Подготовка к регулировке, настройке простых радиоэлектронных ячеек и узлов приборов</t>
  </si>
  <si>
    <t>А/02.3 Регулировка, настройка и функциональное электротестирование простых радиоэлектронных ячеек и узлов приборов</t>
  </si>
  <si>
    <t>ОТФ код B. Сборка и монтаж электронных устройств конструктивной сложности первого уровня с низкой плотностью компоновки элементов</t>
  </si>
  <si>
    <t xml:space="preserve">Модуль В. Программирование служебных систем спутниковой платформы, модуля ПН </t>
  </si>
  <si>
    <t>Профессиональный стандарт 06.001 Программист</t>
  </si>
  <si>
    <t>ОТФ код A.  	
Разработка и отладка программного кода</t>
  </si>
  <si>
    <t>А/01.3 Формализация и алгоритмизация поставленных задач для разработки программного кода</t>
  </si>
  <si>
    <t>ТФ А/02.3 Написание программного кода с использованием языков программирования, определения и манипулирования данными в базах данных</t>
  </si>
  <si>
    <t>А/03.3 Оформление программного кода в соответствии с установленными требованиями</t>
  </si>
  <si>
    <t>А/04.3 Работа с системой управления версиями программного кода</t>
  </si>
  <si>
    <t>А/05.3 Проверка и отладка программного кода</t>
  </si>
  <si>
    <t>ОТФ код B. Проверка работоспособности и рефакторинг кода программного обеспечения</t>
  </si>
  <si>
    <t>В/01.4 Разработка процедур проверки работоспособности и измерения характеристик компьютерного программного обеспечения</t>
  </si>
  <si>
    <t>В/02.4 Разработка тестовых наборов данных для проверки работоспособности компьютерного программного обеспечения</t>
  </si>
  <si>
    <t>В/03.4 Проверка работоспособности компьютерного программного обеспечения</t>
  </si>
  <si>
    <t>В/04.4 Рефакторинг, оптимизация и инспекция программного кода</t>
  </si>
  <si>
    <t>В/05.4 Исправление дефектов программного кода, зафиксированных в базе данных дефектов</t>
  </si>
  <si>
    <t>В/06.4 Осуществление сборки однородных программных модулей в программный проект</t>
  </si>
  <si>
    <t>Профессиональный стандарт Профессиональный стандарт 06.005 Специалист по техническому обслуживанию и ремонту радиоэлектронных средств</t>
  </si>
  <si>
    <t>ОТФ код А. Обеспечение бесперебойной работы радиоэлектронных</t>
  </si>
  <si>
    <t>A/01.5
Техническое обслуживание радиоэлектронных функциональных узлов</t>
  </si>
  <si>
    <t>ОТФ код B. Обеспечение бесперебойной работы радиоэлектронных</t>
  </si>
  <si>
    <t>B/02 Текущий ремонт и приемка после ремонта радиоэлектронных устройств</t>
  </si>
  <si>
    <t>Вид деятельности 1. Выполнение сборки, монтажа и демонтажа электронных устройств и систем в соответствии с технической документацией</t>
  </si>
  <si>
    <t>ФГОС СПО 11.02.17 Разработка электронных систем и устройств</t>
  </si>
  <si>
    <t>ПК 1.1. Осуществлять подбор технологий, технического оснащения и оборудования для сборки, монтажа и демонтажа элементов электронных блоков, устройств и систем различного типа.</t>
  </si>
  <si>
    <t>ПК 1.2. Осуществлять сборку, монтаж и демонтаж элементов электронных блоков, устройств и систем различного типа.</t>
  </si>
  <si>
    <t>ПК 1.3. Эксплуатировать автоматизированное оборудование для сборки и монтажа электронных блоков, устройств и систем различного типа.</t>
  </si>
  <si>
    <t>ПК 2.1. Составлять электрические схемы, проводить расчеты и анализ параметров электронных блоков, устройств и систем различного типа с применением специализированного программного обеспечения в соответствии с техническим заданием.</t>
  </si>
  <si>
    <t>ПК 2.2. Выполнять проектирование электрических схем и печатных плат с использованием компьютерного моделирования.</t>
  </si>
  <si>
    <t xml:space="preserve">Вид деятельности 3. Выполнение настройки, регулировки, диагностики, ремонта и испытаний параметров электронных устройств и систем различного типа </t>
  </si>
  <si>
    <t>Вид деятельности 2. Выполнение проектирования электронных устройств и систем</t>
  </si>
  <si>
    <t>ПК 3.1. Составлять и использовать алгоритмы диагностики работоспособности электронных устройств и систем различного типа.</t>
  </si>
  <si>
    <t>ПК 3.2. Проводить стандартные и сертификационные испытания электронных устройств и систем различного типа.</t>
  </si>
  <si>
    <t>ПК 3.3. Осуществлять настройку, регулировку, техническое обслуживание и ремонт электронных устройств и систем различного типа.</t>
  </si>
  <si>
    <t>Вид деятельности 4. Программирование встраиваемых систем с использованием интегрированных сред разработки</t>
  </si>
  <si>
    <t>ПК 4.1. Составлять алгоритмы и структуру программного кода для микропроцессорных систем.</t>
  </si>
  <si>
    <t>ПК 4.2. Проектировать и программировать встраиваемые системы и интерфейсы оборудования с использованием языков программирования.</t>
  </si>
  <si>
    <t>Профессиональный стандарт 25.025
Слесарь-сборщик ракетно-космической техники</t>
  </si>
  <si>
    <t>ОТФ код A. Сборка простых и средней сложности узлов, механизмов, приборов изделий РКТ в отсеках изделий РКТ с использованием динамометрических ключей при установке крепежных элементов</t>
  </si>
  <si>
    <t>A/02.3 Монтаж механизмов и приборов средней сложности (в микроэлектронном исполнении) в отсеках изделий РКТ с использованием динамометрических ключей при установке крепежных элементов в глухие отверстия</t>
  </si>
  <si>
    <t>ОТФ код B.Сборка, установка, регулировка частей изделий и монтаж сложных механизмов, приборов на изделии РКТ</t>
  </si>
  <si>
    <t>B/04.3 ОСборка и регулировка сложных узлов, агрегатов изделий РКТ</t>
  </si>
  <si>
    <t>ФГОС СПО 12.02.01 Авиационные приборы и комплексы</t>
  </si>
  <si>
    <t>Вид деятельности 1.  Разработка рабочей конструкторской документации на детали и узлы авиационных приборов и систем</t>
  </si>
  <si>
    <t>ПК 1.1 Разрабатывать схемы, чертежи, электронные модели, спецификации с применением систем автоматизированного проектирования в соответствии с требованиями единой системы конструкторской документации</t>
  </si>
  <si>
    <t>ПК 1.2 Производить простейшие расчеты деталей и элементов бортового радиоэлектронного оборудования.</t>
  </si>
  <si>
    <t>Вид деятельности 2. Техническая поддержка процессов разработки и испытаний авиационных приборов и систем</t>
  </si>
  <si>
    <t>ПК 2.1 Разрабатывать технологические процессы изготовления, сборки и модернизации деталей авиационных приборов и систем.</t>
  </si>
  <si>
    <t>ПК 2.2 Производить проверку и подготовку технологического оборудования и контрольно-проверочной аппаратуры на соответствие установленным нормам.</t>
  </si>
  <si>
    <t>ПК 2.3 Производить испытания авиационных приборов и систем.</t>
  </si>
  <si>
    <t>ПК 2.4 Оформлять результаты испытаний изделий бортового оборудования в соответствии с нормативными документами.</t>
  </si>
  <si>
    <t>Вид деятельности 3. Техническая поддержка процессов разработки ПО авиационных приборов и систем</t>
  </si>
  <si>
    <t>ПК 3.1. Осуществлять подготовку исходных данных к валидации требований и верификации ПО.</t>
  </si>
  <si>
    <t>ПК 3.2. Оформлять протоколы информационного и аппаратного взаимодействия систем.</t>
  </si>
  <si>
    <t>ПК 3.3. Оформлять спецификации требований к ПО.</t>
  </si>
  <si>
    <t>Профессиональный стандарт 32.001 Специалист по разработке и модернизации бортового радиоэлектронного оборудования летательных аппаратов</t>
  </si>
  <si>
    <t>А/01.4 Техническая поддержка процессов разработки документации на БРЭО</t>
  </si>
  <si>
    <t>А/02.4 Техническая поддержка процессов испытаний БРЭО</t>
  </si>
  <si>
    <t>ОТФ код B. Техническая поддержка процессов разработки программного обеспечения (далее - ПО) для комплектующих изделий БРЭО ЛА</t>
  </si>
  <si>
    <t>ОТФ код A.  Техническая поддержка процессов разработки и модернизации БРЭО ЛА</t>
  </si>
  <si>
    <t>В/01.4 	
Техническая поддержка процессов разработки программной документации (далее - ПД) на БРЭО</t>
  </si>
  <si>
    <t>ОТФ код C. Организация проведения входного контроля ПКИ в РКП</t>
  </si>
  <si>
    <t>C/02.5 Контроль чистоты и культуры производства, выполнения требований технологической дисциплины, контроль условий хранения ПКИ в РКП</t>
  </si>
  <si>
    <t>ОТФ код D. Проведение испытаний ПКИ в РКП в объеме входного контроля, контроль состояния технологической оснастки и оборудования</t>
  </si>
  <si>
    <t>D/01.6 Контроль технических параметров ПКИ в РКП при проведении испытаний в объеме входного контроля</t>
  </si>
  <si>
    <t>Профессиональный стандарт 25.011
Специалист по входному контролю покупных комплектующих изделий в ракетно-космической промышленности</t>
  </si>
  <si>
    <t>Профессиональный стандарт 25.026
Специалист по сборке датчиковой аппаратуры в ракетно-космической промышленности</t>
  </si>
  <si>
    <t>ОТФ код А. Разработка технологических процессов изготовления простых и средней сложности узлов датчиковой аппаратуры для изделий РКТ и их сопровождение в производстве</t>
  </si>
  <si>
    <t>А/01.5 Разработка комплекта документации на технологические процессы изготовления простых и средней сложности узлов датчиковой аппаратуры для изделий РКТ</t>
  </si>
  <si>
    <t>А/02.5 Разработка технических заданий на проектирование несложных приспособлений, оснастки, специального инструмента и оборудования, предусмотренных разработанной технологией сборки узлов датчиковой аппаратуры для изделий РКТ</t>
  </si>
  <si>
    <t>А/03.5 Проведение экспериментальных работ по отработке и внедрению технологических процессов изготовления простых и средней сложности узлов датчиковой аппаратуры для изделий РКТ</t>
  </si>
  <si>
    <t>А/04.5 Сопровождение технологических процессов сборки простых и средней сложности узлов датчиковой аппаратуры для изделий РКТ в производстве</t>
  </si>
  <si>
    <t>А/05.5 Выполнение работ по сбору, обработке и накоплению исходных материалов, научно-технической информации по технологическим процессам сборки датчиковой аппаратуры для изделий РКТ</t>
  </si>
  <si>
    <t>ФГОС СПО 09.02.07 Информационные системы и программирование</t>
  </si>
  <si>
    <t>Модуль В. Программирование служебных систем спутниковой платформы, модуля ПН</t>
  </si>
  <si>
    <t>Вид деятельности 1. Разработка модулей программного обеспечения для компьютерных систем.</t>
  </si>
  <si>
    <t>ПК 1.1. Формировать алгоритмы разработки программных модулей в соответствии с техническим заданием.</t>
  </si>
  <si>
    <t>ПК 1.2. Разрабатывать программные модули в соответствии с техническим заданием.</t>
  </si>
  <si>
    <t>ПК.1.3.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</si>
  <si>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</si>
  <si>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рефакторинг и оптимизацию программного кода.</t>
  </si>
  <si>
    <t>ПК 1.6. Разрабатывать модули программного обеспечения для мобильных платформ.</t>
  </si>
  <si>
    <t>Вид деятельности 2. Осуществление интеграции программных модулей</t>
  </si>
  <si>
    <t>ПК 2.5. Производить инспектирование компонент программного обеспечения на предмет соответствия стандартам кодирования.</t>
  </si>
  <si>
    <t>ПК 2.4. Осуществлять разработку тестовых наборов и тестовых сценариев для программного обеспечения.</t>
  </si>
  <si>
    <t>ПК 2.3. Выполнять отладку программного модуля с использованием специализированных программных средств.</t>
  </si>
  <si>
    <t>ПК 2.2. Выполнять интеграцию модулей в программное обеспечение.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</si>
  <si>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компонент.</t>
  </si>
  <si>
    <t>ОТФ код С.  Интеграция программных модулей и компонентов и проверка работоспособности выпусков программного продукта</t>
  </si>
  <si>
    <t>С/01.5 Разработка процедур интеграции программных модулей</t>
  </si>
  <si>
    <t>С/02.5 Осуществление интеграции программных модулей и компонентов и проверки работоспособности выпусков программного продукта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</si>
</sst>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0" borderId="18" xfId="0" applyFont="1" applyBorder="1" applyAlignment="1">
      <alignment horizontal="center" wrapText="1"/>
    </xf>
    <xf numFmtId="0" fontId="3" fillId="0" borderId="39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17" xfId="0" applyFont="1" applyBorder="1" applyAlignment="1">
      <alignment horizontal="left" vertical="center" wrapText="1"/>
    </xf>
    <xf numFmtId="164" fontId="3" fillId="0" borderId="34" xfId="0" applyNumberFormat="1" applyFont="1" applyBorder="1" applyAlignment="1">
      <alignment wrapText="1"/>
    </xf>
    <xf numFmtId="164" fontId="3" fillId="0" borderId="30" xfId="0" applyNumberFormat="1" applyFont="1" applyBorder="1" applyAlignment="1">
      <alignment wrapText="1"/>
    </xf>
    <xf numFmtId="164" fontId="3" fillId="0" borderId="38" xfId="0" applyNumberFormat="1" applyFont="1" applyBorder="1" applyAlignment="1">
      <alignment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1" xfId="0" applyFont="1" applyFill="1" applyBorder="1" applyAlignment="1">
      <alignment horizontal="center" vertical="top" wrapText="1"/>
    </xf>
    <xf numFmtId="0" fontId="3" fillId="0" borderId="42" xfId="0" applyFont="1" applyBorder="1" applyAlignment="1">
      <alignment horizontal="center" wrapText="1"/>
    </xf>
    <xf numFmtId="0" fontId="3" fillId="0" borderId="43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21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wrapText="1"/>
    </xf>
    <xf numFmtId="0" fontId="3" fillId="4" borderId="2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46" xfId="0" applyFont="1" applyFill="1" applyBorder="1" applyAlignment="1">
      <alignment horizontal="center" wrapText="1"/>
    </xf>
    <xf numFmtId="0" fontId="3" fillId="3" borderId="50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2" fontId="3" fillId="0" borderId="6" xfId="0" applyNumberFormat="1" applyFont="1" applyBorder="1" applyAlignment="1">
      <alignment wrapText="1"/>
    </xf>
    <xf numFmtId="0" fontId="3" fillId="2" borderId="57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39" xfId="0" applyFont="1" applyBorder="1" applyAlignment="1">
      <alignment wrapText="1"/>
    </xf>
    <xf numFmtId="0" fontId="3" fillId="0" borderId="35" xfId="0" applyFont="1" applyBorder="1" applyAlignment="1">
      <alignment wrapText="1"/>
    </xf>
    <xf numFmtId="0" fontId="3" fillId="4" borderId="41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33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22" xfId="0" applyFont="1" applyFill="1" applyBorder="1" applyAlignment="1">
      <alignment wrapText="1"/>
    </xf>
    <xf numFmtId="0" fontId="3" fillId="0" borderId="62" xfId="0" applyFont="1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5" borderId="27" xfId="0" applyFont="1" applyFill="1" applyBorder="1" applyAlignment="1">
      <alignment horizontal="center" vertical="top" wrapText="1"/>
    </xf>
    <xf numFmtId="0" fontId="3" fillId="5" borderId="28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20" xfId="0" applyFont="1" applyBorder="1" applyAlignment="1">
      <alignment horizontal="center" wrapText="1"/>
    </xf>
    <xf numFmtId="2" fontId="3" fillId="0" borderId="16" xfId="0" applyNumberFormat="1" applyFont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3" fillId="5" borderId="3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left" vertical="top" wrapText="1"/>
    </xf>
    <xf numFmtId="0" fontId="3" fillId="4" borderId="27" xfId="0" applyFont="1" applyFill="1" applyBorder="1" applyAlignment="1">
      <alignment wrapText="1"/>
    </xf>
    <xf numFmtId="0" fontId="3" fillId="4" borderId="27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21" xfId="0" applyFont="1" applyFill="1" applyBorder="1" applyAlignment="1">
      <alignment wrapText="1"/>
    </xf>
    <xf numFmtId="2" fontId="3" fillId="0" borderId="15" xfId="0" applyNumberFormat="1" applyFont="1" applyBorder="1" applyAlignment="1">
      <alignment wrapText="1"/>
    </xf>
    <xf numFmtId="0" fontId="3" fillId="0" borderId="36" xfId="0" applyFont="1" applyBorder="1" applyAlignment="1">
      <alignment wrapText="1"/>
    </xf>
    <xf numFmtId="0" fontId="3" fillId="0" borderId="37" xfId="0" applyFont="1" applyBorder="1" applyAlignment="1">
      <alignment wrapText="1"/>
    </xf>
    <xf numFmtId="164" fontId="3" fillId="0" borderId="0" xfId="0" applyNumberFormat="1" applyFont="1" applyAlignment="1">
      <alignment wrapText="1"/>
    </xf>
    <xf numFmtId="164" fontId="3" fillId="7" borderId="34" xfId="0" applyNumberFormat="1" applyFont="1" applyFill="1" applyBorder="1" applyAlignment="1">
      <alignment wrapText="1"/>
    </xf>
    <xf numFmtId="164" fontId="3" fillId="7" borderId="30" xfId="0" applyNumberFormat="1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3" borderId="48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wrapText="1"/>
    </xf>
    <xf numFmtId="0" fontId="3" fillId="3" borderId="49" xfId="0" applyFont="1" applyFill="1" applyBorder="1" applyAlignment="1">
      <alignment horizontal="center" wrapText="1"/>
    </xf>
    <xf numFmtId="0" fontId="3" fillId="3" borderId="5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32" xfId="0" applyFont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4" borderId="23" xfId="0" applyFont="1" applyFill="1" applyBorder="1" applyAlignment="1">
      <alignment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5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6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63" xfId="0" applyFont="1" applyBorder="1" applyAlignment="1">
      <alignment wrapText="1"/>
    </xf>
    <xf numFmtId="0" fontId="3" fillId="0" borderId="60" xfId="0" applyFont="1" applyBorder="1" applyAlignment="1">
      <alignment wrapText="1"/>
    </xf>
    <xf numFmtId="0" fontId="3" fillId="0" borderId="54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wrapText="1"/>
    </xf>
    <xf numFmtId="0" fontId="3" fillId="0" borderId="61" xfId="0" applyFont="1" applyBorder="1" applyAlignment="1">
      <alignment wrapText="1"/>
    </xf>
    <xf numFmtId="0" fontId="3" fillId="0" borderId="64" xfId="0" applyFont="1" applyBorder="1" applyAlignment="1">
      <alignment wrapText="1"/>
    </xf>
    <xf numFmtId="0" fontId="1" fillId="3" borderId="1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top" wrapText="1"/>
    </xf>
    <xf numFmtId="0" fontId="3" fillId="3" borderId="26" xfId="0" applyFont="1" applyFill="1" applyBorder="1" applyAlignment="1">
      <alignment horizontal="center" vertical="top" wrapText="1"/>
    </xf>
    <xf numFmtId="0" fontId="3" fillId="3" borderId="28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top" wrapText="1"/>
    </xf>
    <xf numFmtId="0" fontId="3" fillId="3" borderId="6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FFCC99"/>
      <color rgb="FFFF33CC"/>
      <color rgb="FFCCFF33"/>
      <color rgb="FFCCCCFF"/>
      <color rgb="FFCCFFFF"/>
      <color rgb="FFFFFFCC"/>
      <color rgb="FF00FF00"/>
      <color rgb="FFD9E2F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"/>
  <sheetViews>
    <sheetView topLeftCell="A11" zoomScale="70" zoomScaleNormal="70" workbookViewId="0">
      <selection activeCell="A16" sqref="A1:XFD1048576"/>
    </sheetView>
  </sheetViews>
  <sheetFormatPr defaultColWidth="9.08984375" defaultRowHeight="11.5" x14ac:dyDescent="0.25"/>
  <cols>
    <col min="1" max="1" width="21.54296875" style="14" customWidth="1"/>
    <col min="2" max="2" width="53.453125" style="14" customWidth="1"/>
    <col min="3" max="4" width="24.36328125" style="14" customWidth="1"/>
    <col min="5" max="5" width="21.08984375" style="14" customWidth="1"/>
    <col min="6" max="6" width="25.90625" style="14" customWidth="1"/>
    <col min="7" max="7" width="28.453125" style="14" customWidth="1"/>
    <col min="8" max="8" width="4.6328125" style="14" customWidth="1"/>
    <col min="9" max="9" width="67.08984375" style="14" customWidth="1"/>
    <col min="10" max="10" width="5.90625" style="14" customWidth="1"/>
    <col min="11" max="11" width="23" style="14" customWidth="1"/>
    <col min="12" max="16384" width="9.08984375" style="14"/>
  </cols>
  <sheetData>
    <row r="1" spans="1:34" ht="36" customHeight="1" thickBot="1" x14ac:dyDescent="0.3">
      <c r="A1" s="73" t="s">
        <v>0</v>
      </c>
      <c r="B1" s="76" t="s">
        <v>19</v>
      </c>
      <c r="C1" s="86" t="s">
        <v>60</v>
      </c>
      <c r="D1" s="87"/>
      <c r="E1" s="87"/>
      <c r="F1" s="87"/>
      <c r="G1" s="88"/>
      <c r="H1" s="120"/>
      <c r="I1" s="166" t="s">
        <v>17</v>
      </c>
      <c r="J1" s="120"/>
      <c r="K1" s="120"/>
      <c r="L1" s="120"/>
      <c r="M1" s="120"/>
      <c r="N1" s="120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</row>
    <row r="2" spans="1:34" ht="36.75" customHeight="1" x14ac:dyDescent="0.25">
      <c r="A2" s="74"/>
      <c r="B2" s="77"/>
      <c r="C2" s="83" t="s">
        <v>9</v>
      </c>
      <c r="D2" s="84"/>
      <c r="E2" s="85"/>
      <c r="F2" s="83" t="s">
        <v>9</v>
      </c>
      <c r="G2" s="76"/>
      <c r="H2" s="124"/>
      <c r="I2" s="167" t="s">
        <v>10</v>
      </c>
      <c r="J2" s="124"/>
      <c r="K2" s="124"/>
      <c r="L2" s="124"/>
      <c r="M2" s="124"/>
      <c r="N2" s="124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</row>
    <row r="3" spans="1:34" ht="91.5" customHeight="1" x14ac:dyDescent="0.25">
      <c r="A3" s="74"/>
      <c r="B3" s="77"/>
      <c r="C3" s="78" t="s">
        <v>62</v>
      </c>
      <c r="D3" s="79"/>
      <c r="E3" s="80"/>
      <c r="F3" s="81" t="s">
        <v>61</v>
      </c>
      <c r="G3" s="82"/>
      <c r="H3" s="129"/>
      <c r="I3" s="167" t="s">
        <v>62</v>
      </c>
    </row>
    <row r="4" spans="1:34" ht="81.75" customHeight="1" x14ac:dyDescent="0.25">
      <c r="A4" s="74"/>
      <c r="B4" s="77"/>
      <c r="C4" s="69" t="s">
        <v>56</v>
      </c>
      <c r="D4" s="70"/>
      <c r="E4" s="71"/>
      <c r="F4" s="1" t="s">
        <v>63</v>
      </c>
      <c r="G4" s="26" t="s">
        <v>64</v>
      </c>
      <c r="H4" s="129"/>
      <c r="I4" s="168" t="s">
        <v>56</v>
      </c>
    </row>
    <row r="5" spans="1:34" ht="138.75" customHeight="1" thickBot="1" x14ac:dyDescent="0.3">
      <c r="A5" s="75"/>
      <c r="B5" s="77"/>
      <c r="C5" s="27" t="s">
        <v>57</v>
      </c>
      <c r="D5" s="24" t="s">
        <v>59</v>
      </c>
      <c r="E5" s="35" t="s">
        <v>58</v>
      </c>
      <c r="F5" s="27" t="s">
        <v>65</v>
      </c>
      <c r="G5" s="28" t="s">
        <v>67</v>
      </c>
      <c r="H5" s="139"/>
      <c r="I5" s="39" t="s">
        <v>58</v>
      </c>
      <c r="K5" s="142" t="s">
        <v>7</v>
      </c>
    </row>
    <row r="6" spans="1:34" ht="40.25" customHeight="1" x14ac:dyDescent="0.25">
      <c r="A6" s="65" t="s">
        <v>40</v>
      </c>
      <c r="B6" s="66"/>
      <c r="C6" s="29"/>
      <c r="D6" s="25"/>
      <c r="E6" s="36"/>
      <c r="F6" s="29"/>
      <c r="G6" s="30"/>
      <c r="I6" s="169"/>
      <c r="K6" s="145"/>
    </row>
    <row r="7" spans="1:34" ht="34.5" x14ac:dyDescent="0.25">
      <c r="A7" s="67" t="s">
        <v>41</v>
      </c>
      <c r="B7" s="10" t="s">
        <v>42</v>
      </c>
      <c r="C7" s="11"/>
      <c r="D7" s="12" t="s">
        <v>13</v>
      </c>
      <c r="E7" s="37"/>
      <c r="F7" s="11"/>
      <c r="G7" s="31"/>
      <c r="I7" s="170"/>
      <c r="J7" s="14">
        <f>COUNTIF(C7:I7,"учтена")</f>
        <v>1</v>
      </c>
      <c r="K7" s="50"/>
    </row>
    <row r="8" spans="1:34" ht="29.25" customHeight="1" x14ac:dyDescent="0.25">
      <c r="A8" s="68"/>
      <c r="B8" s="10" t="s">
        <v>43</v>
      </c>
      <c r="C8" s="11"/>
      <c r="D8" s="12" t="s">
        <v>13</v>
      </c>
      <c r="E8" s="37"/>
      <c r="F8" s="11"/>
      <c r="G8" s="31"/>
      <c r="I8" s="170"/>
      <c r="J8" s="14">
        <f>COUNTIF(C8:I8,"учтена")</f>
        <v>1</v>
      </c>
      <c r="K8" s="50"/>
    </row>
    <row r="9" spans="1:34" ht="29.25" customHeight="1" x14ac:dyDescent="0.25">
      <c r="A9" s="68"/>
      <c r="B9" s="10" t="s">
        <v>44</v>
      </c>
      <c r="C9" s="11"/>
      <c r="D9" s="12" t="s">
        <v>13</v>
      </c>
      <c r="E9" s="37"/>
      <c r="F9" s="11"/>
      <c r="G9" s="31"/>
      <c r="I9" s="170"/>
      <c r="K9" s="50"/>
    </row>
    <row r="10" spans="1:34" ht="29.25" customHeight="1" x14ac:dyDescent="0.25">
      <c r="A10" s="68"/>
      <c r="B10" s="10" t="s">
        <v>45</v>
      </c>
      <c r="C10" s="11"/>
      <c r="D10" s="12" t="s">
        <v>13</v>
      </c>
      <c r="E10" s="37"/>
      <c r="F10" s="11"/>
      <c r="G10" s="31"/>
      <c r="I10" s="170"/>
      <c r="K10" s="50"/>
    </row>
    <row r="11" spans="1:34" ht="61.75" customHeight="1" x14ac:dyDescent="0.25">
      <c r="A11" s="68"/>
      <c r="B11" s="10" t="s">
        <v>46</v>
      </c>
      <c r="C11" s="11"/>
      <c r="D11" s="12" t="s">
        <v>13</v>
      </c>
      <c r="E11" s="37"/>
      <c r="F11" s="11" t="s">
        <v>13</v>
      </c>
      <c r="G11" s="31" t="s">
        <v>13</v>
      </c>
      <c r="I11" s="170"/>
      <c r="J11" s="14">
        <f>COUNTIF(C11:I11,"учтена")</f>
        <v>3</v>
      </c>
      <c r="K11" s="50"/>
    </row>
    <row r="12" spans="1:34" ht="55.25" customHeight="1" x14ac:dyDescent="0.25">
      <c r="A12" s="67" t="s">
        <v>47</v>
      </c>
      <c r="B12" s="10" t="s">
        <v>48</v>
      </c>
      <c r="C12" s="11"/>
      <c r="D12" s="12"/>
      <c r="E12" s="37"/>
      <c r="F12" s="11" t="s">
        <v>13</v>
      </c>
      <c r="G12" s="31" t="s">
        <v>13</v>
      </c>
      <c r="I12" s="170"/>
      <c r="J12" s="14">
        <f>COUNTIF(C12:I12,"учтена")</f>
        <v>2</v>
      </c>
      <c r="K12" s="50"/>
    </row>
    <row r="13" spans="1:34" ht="34.5" x14ac:dyDescent="0.25">
      <c r="A13" s="68"/>
      <c r="B13" s="10" t="s">
        <v>49</v>
      </c>
      <c r="C13" s="11"/>
      <c r="D13" s="12"/>
      <c r="E13" s="37"/>
      <c r="F13" s="11" t="s">
        <v>13</v>
      </c>
      <c r="G13" s="31" t="s">
        <v>13</v>
      </c>
      <c r="I13" s="170"/>
      <c r="J13" s="14">
        <f>COUNTIF(C13:I13,"учтена")</f>
        <v>2</v>
      </c>
      <c r="K13" s="50"/>
    </row>
    <row r="14" spans="1:34" ht="34.5" x14ac:dyDescent="0.25">
      <c r="A14" s="68"/>
      <c r="B14" s="10" t="s">
        <v>50</v>
      </c>
      <c r="C14" s="11"/>
      <c r="D14" s="12"/>
      <c r="E14" s="37"/>
      <c r="F14" s="11" t="s">
        <v>13</v>
      </c>
      <c r="G14" s="31" t="s">
        <v>13</v>
      </c>
      <c r="I14" s="170"/>
      <c r="K14" s="50"/>
    </row>
    <row r="15" spans="1:34" ht="32.4" customHeight="1" x14ac:dyDescent="0.25">
      <c r="A15" s="68"/>
      <c r="B15" s="10" t="s">
        <v>51</v>
      </c>
      <c r="C15" s="11"/>
      <c r="D15" s="12"/>
      <c r="E15" s="37"/>
      <c r="F15" s="11" t="s">
        <v>13</v>
      </c>
      <c r="G15" s="31" t="s">
        <v>13</v>
      </c>
      <c r="I15" s="170"/>
      <c r="J15" s="14">
        <f>COUNTIF(C15:I15,"учтена")</f>
        <v>2</v>
      </c>
      <c r="K15" s="50"/>
    </row>
    <row r="16" spans="1:34" ht="33" customHeight="1" x14ac:dyDescent="0.25">
      <c r="A16" s="67" t="s">
        <v>52</v>
      </c>
      <c r="B16" s="10" t="s">
        <v>53</v>
      </c>
      <c r="C16" s="11"/>
      <c r="D16" s="12"/>
      <c r="E16" s="37" t="s">
        <v>13</v>
      </c>
      <c r="F16" s="11"/>
      <c r="G16" s="31"/>
      <c r="I16" s="170" t="s">
        <v>13</v>
      </c>
      <c r="J16" s="14">
        <f>COUNTIF(C16:I16,"учтена")</f>
        <v>2</v>
      </c>
      <c r="K16" s="50"/>
    </row>
    <row r="17" spans="1:11" ht="42" customHeight="1" x14ac:dyDescent="0.25">
      <c r="A17" s="68"/>
      <c r="B17" s="10" t="s">
        <v>54</v>
      </c>
      <c r="C17" s="11"/>
      <c r="D17" s="12"/>
      <c r="E17" s="37" t="s">
        <v>13</v>
      </c>
      <c r="F17" s="11"/>
      <c r="G17" s="31"/>
      <c r="I17" s="170" t="s">
        <v>13</v>
      </c>
      <c r="K17" s="50"/>
    </row>
    <row r="18" spans="1:11" ht="42" customHeight="1" x14ac:dyDescent="0.25">
      <c r="A18" s="68"/>
      <c r="B18" s="10" t="s">
        <v>55</v>
      </c>
      <c r="C18" s="11" t="s">
        <v>13</v>
      </c>
      <c r="D18" s="12"/>
      <c r="E18" s="37"/>
      <c r="F18" s="11"/>
      <c r="G18" s="31"/>
      <c r="I18" s="170"/>
      <c r="K18" s="50"/>
    </row>
    <row r="19" spans="1:11" ht="27.75" customHeight="1" x14ac:dyDescent="0.25">
      <c r="A19" s="68"/>
      <c r="B19" s="10" t="s">
        <v>32</v>
      </c>
      <c r="C19" s="11" t="s">
        <v>13</v>
      </c>
      <c r="D19" s="12"/>
      <c r="E19" s="37"/>
      <c r="F19" s="11"/>
      <c r="G19" s="31"/>
      <c r="I19" s="170"/>
      <c r="K19" s="50"/>
    </row>
    <row r="20" spans="1:11" ht="42" customHeight="1" x14ac:dyDescent="0.25">
      <c r="A20" s="68"/>
      <c r="B20" s="10" t="s">
        <v>33</v>
      </c>
      <c r="C20" s="11" t="s">
        <v>13</v>
      </c>
      <c r="D20" s="12"/>
      <c r="E20" s="37"/>
      <c r="F20" s="11"/>
      <c r="G20" s="31"/>
      <c r="I20" s="170"/>
      <c r="K20" s="50"/>
    </row>
    <row r="21" spans="1:11" ht="58" thickBot="1" x14ac:dyDescent="0.3">
      <c r="A21" s="72"/>
      <c r="B21" s="40" t="s">
        <v>34</v>
      </c>
      <c r="C21" s="32" t="s">
        <v>13</v>
      </c>
      <c r="D21" s="33"/>
      <c r="E21" s="38"/>
      <c r="F21" s="32"/>
      <c r="G21" s="34"/>
      <c r="I21" s="171"/>
      <c r="J21" s="14">
        <f>COUNTIF(C21:I21,"учтена")</f>
        <v>1</v>
      </c>
      <c r="K21" s="50"/>
    </row>
    <row r="22" spans="1:11" ht="26.25" customHeight="1" thickBot="1" x14ac:dyDescent="0.3">
      <c r="C22" s="22">
        <f t="shared" ref="C22:E22" si="0">COUNTIF(C6:C21,"учтена")</f>
        <v>4</v>
      </c>
      <c r="D22" s="22">
        <f t="shared" si="0"/>
        <v>5</v>
      </c>
      <c r="E22" s="22">
        <f t="shared" si="0"/>
        <v>2</v>
      </c>
      <c r="F22" s="22">
        <f>COUNTIF(F6:F21,"учтена")</f>
        <v>5</v>
      </c>
      <c r="G22" s="22">
        <f>COUNTIF(G6:G21,"учтена")</f>
        <v>5</v>
      </c>
      <c r="I22" s="56">
        <f>COUNTIF(I6:I21,"учтена")</f>
        <v>2</v>
      </c>
    </row>
    <row r="23" spans="1:11" ht="53.25" customHeight="1" thickBot="1" x14ac:dyDescent="0.3">
      <c r="B23" s="15" t="s">
        <v>6</v>
      </c>
      <c r="C23" s="16"/>
      <c r="D23" s="17"/>
      <c r="E23" s="17"/>
      <c r="F23" s="17"/>
      <c r="G23" s="18"/>
      <c r="H23" s="158"/>
      <c r="I23" s="159"/>
    </row>
    <row r="25" spans="1:11" ht="49.5" customHeight="1" x14ac:dyDescent="0.25">
      <c r="A25" s="161" t="s">
        <v>3</v>
      </c>
      <c r="B25" s="162" t="s">
        <v>1</v>
      </c>
      <c r="C25" s="162" t="s">
        <v>2</v>
      </c>
      <c r="D25" s="129"/>
    </row>
    <row r="26" spans="1:11" ht="43.5" customHeight="1" x14ac:dyDescent="0.25">
      <c r="A26" s="163" t="s">
        <v>5</v>
      </c>
      <c r="B26" s="164"/>
      <c r="C26" s="164"/>
      <c r="D26" s="172"/>
    </row>
    <row r="27" spans="1:11" ht="46" x14ac:dyDescent="0.25">
      <c r="A27" s="163" t="s">
        <v>4</v>
      </c>
      <c r="B27" s="164"/>
      <c r="C27" s="164"/>
      <c r="D27" s="172"/>
    </row>
    <row r="28" spans="1:11" ht="90.75" customHeight="1" x14ac:dyDescent="0.25">
      <c r="A28" s="163" t="s">
        <v>8</v>
      </c>
      <c r="B28" s="165"/>
      <c r="C28" s="165"/>
      <c r="D28" s="173"/>
    </row>
  </sheetData>
  <mergeCells count="14">
    <mergeCell ref="F3:G3"/>
    <mergeCell ref="O1:AH1"/>
    <mergeCell ref="C2:E2"/>
    <mergeCell ref="F2:G2"/>
    <mergeCell ref="O2:AH2"/>
    <mergeCell ref="C1:G1"/>
    <mergeCell ref="A6:B6"/>
    <mergeCell ref="A7:A11"/>
    <mergeCell ref="C4:E4"/>
    <mergeCell ref="A12:A15"/>
    <mergeCell ref="A16:A21"/>
    <mergeCell ref="A1:A5"/>
    <mergeCell ref="B1:B5"/>
    <mergeCell ref="C3:E3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0"/>
  <sheetViews>
    <sheetView topLeftCell="C1" zoomScale="70" zoomScaleNormal="70" workbookViewId="0">
      <selection activeCell="E4" sqref="E4:G4"/>
    </sheetView>
  </sheetViews>
  <sheetFormatPr defaultColWidth="9.08984375" defaultRowHeight="11.5" x14ac:dyDescent="0.25"/>
  <cols>
    <col min="1" max="1" width="21.54296875" style="14" customWidth="1"/>
    <col min="2" max="2" width="53.453125" style="14" customWidth="1"/>
    <col min="3" max="3" width="24.36328125" style="14" customWidth="1"/>
    <col min="4" max="4" width="18.54296875" style="14" customWidth="1"/>
    <col min="5" max="7" width="22.90625" style="14" customWidth="1"/>
    <col min="8" max="8" width="4.6328125" style="14" customWidth="1"/>
    <col min="9" max="9" width="29.90625" style="14" customWidth="1"/>
    <col min="10" max="10" width="40.90625" style="14" customWidth="1"/>
    <col min="11" max="11" width="5.90625" style="14" customWidth="1"/>
    <col min="12" max="12" width="23" style="14" customWidth="1"/>
    <col min="13" max="16384" width="9.08984375" style="14"/>
  </cols>
  <sheetData>
    <row r="1" spans="1:35" ht="36" customHeight="1" x14ac:dyDescent="0.25">
      <c r="A1" s="73" t="s">
        <v>0</v>
      </c>
      <c r="B1" s="76" t="s">
        <v>19</v>
      </c>
      <c r="C1" s="115" t="s">
        <v>14</v>
      </c>
      <c r="D1" s="116"/>
      <c r="E1" s="116"/>
      <c r="F1" s="116"/>
      <c r="G1" s="119"/>
      <c r="H1" s="120"/>
      <c r="I1" s="121" t="s">
        <v>17</v>
      </c>
      <c r="J1" s="122"/>
      <c r="K1" s="120"/>
      <c r="L1" s="120"/>
      <c r="M1" s="120"/>
      <c r="N1" s="120"/>
      <c r="O1" s="120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</row>
    <row r="2" spans="1:35" ht="36.75" customHeight="1" x14ac:dyDescent="0.25">
      <c r="A2" s="74"/>
      <c r="B2" s="77"/>
      <c r="C2" s="81" t="s">
        <v>9</v>
      </c>
      <c r="D2" s="105"/>
      <c r="E2" s="105"/>
      <c r="F2" s="105"/>
      <c r="G2" s="82"/>
      <c r="H2" s="124"/>
      <c r="I2" s="125" t="s">
        <v>10</v>
      </c>
      <c r="J2" s="126"/>
      <c r="K2" s="124"/>
      <c r="L2" s="124"/>
      <c r="M2" s="124"/>
      <c r="N2" s="124"/>
      <c r="O2" s="124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</row>
    <row r="3" spans="1:35" ht="91.5" customHeight="1" thickBot="1" x14ac:dyDescent="0.3">
      <c r="A3" s="74"/>
      <c r="B3" s="77"/>
      <c r="C3" s="110" t="s">
        <v>69</v>
      </c>
      <c r="D3" s="111"/>
      <c r="E3" s="111"/>
      <c r="F3" s="111"/>
      <c r="G3" s="128"/>
      <c r="H3" s="129"/>
      <c r="I3" s="130" t="s">
        <v>77</v>
      </c>
      <c r="J3" s="131"/>
    </row>
    <row r="4" spans="1:35" ht="81.75" customHeight="1" x14ac:dyDescent="0.25">
      <c r="A4" s="74"/>
      <c r="B4" s="77"/>
      <c r="C4" s="132" t="s">
        <v>70</v>
      </c>
      <c r="D4" s="133"/>
      <c r="E4" s="132" t="s">
        <v>72</v>
      </c>
      <c r="F4" s="134"/>
      <c r="G4" s="133"/>
      <c r="H4" s="129"/>
      <c r="I4" s="135" t="s">
        <v>78</v>
      </c>
      <c r="J4" s="136"/>
    </row>
    <row r="5" spans="1:35" ht="138.75" customHeight="1" thickBot="1" x14ac:dyDescent="0.3">
      <c r="A5" s="75"/>
      <c r="B5" s="77"/>
      <c r="C5" s="137" t="s">
        <v>71</v>
      </c>
      <c r="D5" s="138" t="s">
        <v>73</v>
      </c>
      <c r="E5" s="137" t="s">
        <v>74</v>
      </c>
      <c r="F5" s="5" t="s">
        <v>75</v>
      </c>
      <c r="G5" s="138" t="s">
        <v>76</v>
      </c>
      <c r="H5" s="139"/>
      <c r="I5" s="140" t="s">
        <v>79</v>
      </c>
      <c r="J5" s="141" t="s">
        <v>80</v>
      </c>
      <c r="L5" s="142" t="s">
        <v>7</v>
      </c>
    </row>
    <row r="6" spans="1:35" ht="27.75" customHeight="1" x14ac:dyDescent="0.25">
      <c r="A6" s="65" t="s">
        <v>15</v>
      </c>
      <c r="B6" s="66"/>
      <c r="C6" s="143"/>
      <c r="D6" s="144"/>
      <c r="E6" s="6"/>
      <c r="F6" s="8"/>
      <c r="G6" s="144"/>
      <c r="I6" s="6"/>
      <c r="J6" s="144"/>
      <c r="L6" s="145"/>
    </row>
    <row r="7" spans="1:35" ht="25.5" customHeight="1" x14ac:dyDescent="0.25">
      <c r="A7" s="67" t="s">
        <v>20</v>
      </c>
      <c r="B7" s="10" t="s">
        <v>24</v>
      </c>
      <c r="C7" s="146"/>
      <c r="D7" s="11" t="s">
        <v>13</v>
      </c>
      <c r="E7" s="11"/>
      <c r="F7" s="12"/>
      <c r="G7" s="31"/>
      <c r="I7" s="147"/>
      <c r="J7" s="148"/>
      <c r="K7" s="14">
        <f t="shared" ref="K7:K13" si="0">COUNTIF(C7:J7,"учтена")</f>
        <v>1</v>
      </c>
      <c r="L7" s="50"/>
    </row>
    <row r="8" spans="1:35" ht="29.25" customHeight="1" x14ac:dyDescent="0.25">
      <c r="A8" s="68"/>
      <c r="B8" s="10" t="s">
        <v>68</v>
      </c>
      <c r="C8" s="11" t="s">
        <v>13</v>
      </c>
      <c r="D8" s="11" t="s">
        <v>13</v>
      </c>
      <c r="E8" s="11" t="s">
        <v>13</v>
      </c>
      <c r="F8" s="12"/>
      <c r="G8" s="31"/>
      <c r="I8" s="147"/>
      <c r="J8" s="148"/>
      <c r="K8" s="14">
        <f t="shared" si="0"/>
        <v>3</v>
      </c>
      <c r="L8" s="50"/>
    </row>
    <row r="9" spans="1:35" ht="32.25" customHeight="1" x14ac:dyDescent="0.25">
      <c r="A9" s="68"/>
      <c r="B9" s="10" t="s">
        <v>25</v>
      </c>
      <c r="C9" s="146"/>
      <c r="D9" s="11" t="s">
        <v>13</v>
      </c>
      <c r="E9" s="11"/>
      <c r="F9" s="12"/>
      <c r="G9" s="31"/>
      <c r="I9" s="147"/>
      <c r="J9" s="148"/>
      <c r="K9" s="14">
        <f t="shared" si="0"/>
        <v>1</v>
      </c>
      <c r="L9" s="50"/>
    </row>
    <row r="10" spans="1:35" ht="39.65" customHeight="1" x14ac:dyDescent="0.25">
      <c r="A10" s="67" t="s">
        <v>21</v>
      </c>
      <c r="B10" s="10" t="s">
        <v>26</v>
      </c>
      <c r="C10" s="146"/>
      <c r="D10" s="31"/>
      <c r="E10" s="11"/>
      <c r="F10" s="12"/>
      <c r="G10" s="11" t="s">
        <v>13</v>
      </c>
      <c r="I10" s="147"/>
      <c r="J10" s="148"/>
      <c r="K10" s="14">
        <f t="shared" si="0"/>
        <v>1</v>
      </c>
      <c r="L10" s="50"/>
    </row>
    <row r="11" spans="1:35" ht="25.5" customHeight="1" x14ac:dyDescent="0.25">
      <c r="A11" s="68"/>
      <c r="B11" s="10" t="s">
        <v>27</v>
      </c>
      <c r="C11" s="146"/>
      <c r="D11" s="31"/>
      <c r="E11" s="11"/>
      <c r="F11" s="12"/>
      <c r="G11" s="11" t="s">
        <v>13</v>
      </c>
      <c r="I11" s="147"/>
      <c r="J11" s="148"/>
      <c r="K11" s="14">
        <f t="shared" si="0"/>
        <v>1</v>
      </c>
      <c r="L11" s="50"/>
    </row>
    <row r="12" spans="1:35" ht="39" customHeight="1" x14ac:dyDescent="0.25">
      <c r="A12" s="68"/>
      <c r="B12" s="10" t="s">
        <v>28</v>
      </c>
      <c r="C12" s="146"/>
      <c r="D12" s="31"/>
      <c r="E12" s="11"/>
      <c r="F12" s="12"/>
      <c r="G12" s="11" t="s">
        <v>13</v>
      </c>
      <c r="I12" s="147"/>
      <c r="J12" s="148"/>
      <c r="K12" s="14">
        <f t="shared" si="0"/>
        <v>1</v>
      </c>
      <c r="L12" s="50"/>
    </row>
    <row r="13" spans="1:35" ht="64.75" customHeight="1" x14ac:dyDescent="0.25">
      <c r="A13" s="67" t="s">
        <v>22</v>
      </c>
      <c r="B13" s="10" t="s">
        <v>29</v>
      </c>
      <c r="C13" s="146"/>
      <c r="D13" s="31"/>
      <c r="E13" s="11"/>
      <c r="F13" s="12"/>
      <c r="G13" s="11" t="s">
        <v>13</v>
      </c>
      <c r="I13" s="147"/>
      <c r="J13" s="148"/>
      <c r="K13" s="14">
        <f t="shared" si="0"/>
        <v>1</v>
      </c>
      <c r="L13" s="50"/>
    </row>
    <row r="14" spans="1:35" ht="42" customHeight="1" x14ac:dyDescent="0.25">
      <c r="A14" s="68"/>
      <c r="B14" s="10" t="s">
        <v>30</v>
      </c>
      <c r="C14" s="11" t="s">
        <v>13</v>
      </c>
      <c r="D14" s="31"/>
      <c r="E14" s="11"/>
      <c r="F14" s="12"/>
      <c r="G14" s="31"/>
      <c r="I14" s="147"/>
      <c r="J14" s="148"/>
      <c r="L14" s="50"/>
    </row>
    <row r="15" spans="1:35" ht="27" customHeight="1" x14ac:dyDescent="0.25">
      <c r="A15" s="68"/>
      <c r="B15" s="10" t="s">
        <v>31</v>
      </c>
      <c r="C15" s="11" t="s">
        <v>13</v>
      </c>
      <c r="D15" s="11" t="s">
        <v>13</v>
      </c>
      <c r="E15" s="11"/>
      <c r="F15" s="12"/>
      <c r="G15" s="31"/>
      <c r="I15" s="147"/>
      <c r="J15" s="148"/>
      <c r="L15" s="50"/>
    </row>
    <row r="16" spans="1:35" ht="27.75" customHeight="1" x14ac:dyDescent="0.25">
      <c r="A16" s="68"/>
      <c r="B16" s="10" t="s">
        <v>32</v>
      </c>
      <c r="C16" s="146"/>
      <c r="D16" s="11" t="s">
        <v>13</v>
      </c>
      <c r="E16" s="11"/>
      <c r="F16" s="12"/>
      <c r="G16" s="31"/>
      <c r="I16" s="147"/>
      <c r="J16" s="148"/>
      <c r="L16" s="50"/>
    </row>
    <row r="17" spans="1:12" ht="42" customHeight="1" x14ac:dyDescent="0.25">
      <c r="A17" s="68"/>
      <c r="B17" s="10" t="s">
        <v>33</v>
      </c>
      <c r="C17" s="11" t="s">
        <v>13</v>
      </c>
      <c r="D17" s="11"/>
      <c r="E17" s="11"/>
      <c r="F17" s="12"/>
      <c r="G17" s="31"/>
      <c r="I17" s="147"/>
      <c r="J17" s="148"/>
      <c r="L17" s="50"/>
    </row>
    <row r="18" spans="1:12" ht="63.65" customHeight="1" x14ac:dyDescent="0.25">
      <c r="A18" s="149"/>
      <c r="B18" s="10" t="s">
        <v>34</v>
      </c>
      <c r="C18" s="11" t="s">
        <v>13</v>
      </c>
      <c r="D18" s="11" t="s">
        <v>13</v>
      </c>
      <c r="E18" s="11"/>
      <c r="F18" s="12"/>
      <c r="G18" s="31"/>
      <c r="I18" s="147"/>
      <c r="J18" s="148"/>
      <c r="K18" s="14">
        <f>COUNTIF(C18:J18,"учтена")</f>
        <v>2</v>
      </c>
      <c r="L18" s="50"/>
    </row>
    <row r="19" spans="1:12" ht="57" customHeight="1" x14ac:dyDescent="0.25">
      <c r="A19" s="67" t="s">
        <v>23</v>
      </c>
      <c r="B19" s="10" t="s">
        <v>35</v>
      </c>
      <c r="C19" s="11" t="s">
        <v>13</v>
      </c>
      <c r="D19" s="31"/>
      <c r="E19" s="11"/>
      <c r="F19" s="11" t="s">
        <v>13</v>
      </c>
      <c r="G19" s="31"/>
      <c r="I19" s="147"/>
      <c r="J19" s="148"/>
      <c r="K19" s="14">
        <f>COUNTIF(C19:J19,"учтена")</f>
        <v>2</v>
      </c>
      <c r="L19" s="50"/>
    </row>
    <row r="20" spans="1:12" ht="34.5" x14ac:dyDescent="0.25">
      <c r="A20" s="68"/>
      <c r="B20" s="10" t="s">
        <v>36</v>
      </c>
      <c r="C20" s="11" t="s">
        <v>13</v>
      </c>
      <c r="D20" s="11"/>
      <c r="E20" s="11"/>
      <c r="F20" s="11" t="s">
        <v>13</v>
      </c>
      <c r="G20" s="31"/>
      <c r="I20" s="147"/>
      <c r="J20" s="148"/>
      <c r="K20" s="14">
        <f>COUNTIF(C20:J20,"учтена")</f>
        <v>2</v>
      </c>
      <c r="L20" s="50"/>
    </row>
    <row r="21" spans="1:12" ht="45" customHeight="1" x14ac:dyDescent="0.25">
      <c r="A21" s="68"/>
      <c r="B21" s="10" t="s">
        <v>37</v>
      </c>
      <c r="C21" s="146"/>
      <c r="D21" s="11" t="s">
        <v>13</v>
      </c>
      <c r="E21" s="11"/>
      <c r="F21" s="12"/>
      <c r="G21" s="11" t="s">
        <v>13</v>
      </c>
      <c r="I21" s="147" t="s">
        <v>13</v>
      </c>
      <c r="J21" s="147" t="s">
        <v>13</v>
      </c>
      <c r="K21" s="14">
        <f>COUNTIF(D21:J21,"учтена")</f>
        <v>4</v>
      </c>
      <c r="L21" s="50"/>
    </row>
    <row r="22" spans="1:12" ht="45" customHeight="1" x14ac:dyDescent="0.25">
      <c r="A22" s="68"/>
      <c r="B22" s="150" t="s">
        <v>38</v>
      </c>
      <c r="C22" s="151"/>
      <c r="D22" s="11" t="s">
        <v>13</v>
      </c>
      <c r="E22" s="152"/>
      <c r="F22" s="153"/>
      <c r="G22" s="11" t="s">
        <v>13</v>
      </c>
      <c r="I22" s="147" t="s">
        <v>13</v>
      </c>
      <c r="J22" s="147" t="s">
        <v>13</v>
      </c>
      <c r="L22" s="50"/>
    </row>
    <row r="23" spans="1:12" ht="69.75" customHeight="1" thickBot="1" x14ac:dyDescent="0.3">
      <c r="A23" s="72"/>
      <c r="B23" s="40" t="s">
        <v>39</v>
      </c>
      <c r="C23" s="154"/>
      <c r="D23" s="11" t="s">
        <v>13</v>
      </c>
      <c r="E23" s="32"/>
      <c r="F23" s="33"/>
      <c r="G23" s="11" t="s">
        <v>13</v>
      </c>
      <c r="I23" s="147" t="s">
        <v>13</v>
      </c>
      <c r="J23" s="147" t="s">
        <v>13</v>
      </c>
      <c r="K23" s="14">
        <f>COUNTIF(D23:J23,"учтена")</f>
        <v>4</v>
      </c>
      <c r="L23" s="155">
        <f>(COUNTIF(K7:K23,"0")*100)/COUNTA(K7:K23)</f>
        <v>0</v>
      </c>
    </row>
    <row r="24" spans="1:12" ht="26.25" customHeight="1" thickBot="1" x14ac:dyDescent="0.3">
      <c r="C24" s="156">
        <f t="shared" ref="C24" si="1">COUNTIF(C6:C23,"учтена")</f>
        <v>7</v>
      </c>
      <c r="D24" s="156">
        <f t="shared" ref="D24" si="2">COUNTIF(D6:D23,"учтена")</f>
        <v>9</v>
      </c>
      <c r="E24" s="156">
        <f t="shared" ref="E24" si="3">COUNTIF(E6:E23,"учтена")</f>
        <v>1</v>
      </c>
      <c r="F24" s="156">
        <f t="shared" ref="F24" si="4">COUNTIF(F6:F23,"учтена")</f>
        <v>2</v>
      </c>
      <c r="G24" s="156">
        <f t="shared" ref="G24" si="5">COUNTIF(G6:G23,"учтена")</f>
        <v>7</v>
      </c>
      <c r="I24" s="56">
        <f t="shared" ref="I24:J24" si="6">COUNTIF(I6:I23,"учтена")</f>
        <v>3</v>
      </c>
      <c r="J24" s="157">
        <f t="shared" si="6"/>
        <v>3</v>
      </c>
    </row>
    <row r="25" spans="1:12" ht="53.25" customHeight="1" thickBot="1" x14ac:dyDescent="0.3">
      <c r="B25" s="15" t="s">
        <v>6</v>
      </c>
      <c r="C25" s="16"/>
      <c r="D25" s="17"/>
      <c r="E25" s="17"/>
      <c r="F25" s="17"/>
      <c r="G25" s="18"/>
      <c r="H25" s="158"/>
      <c r="I25" s="159"/>
      <c r="J25" s="160"/>
    </row>
    <row r="27" spans="1:12" ht="49.5" customHeight="1" x14ac:dyDescent="0.25">
      <c r="A27" s="161" t="s">
        <v>3</v>
      </c>
      <c r="B27" s="162" t="s">
        <v>1</v>
      </c>
      <c r="C27" s="162" t="s">
        <v>2</v>
      </c>
    </row>
    <row r="28" spans="1:12" ht="43.5" customHeight="1" x14ac:dyDescent="0.25">
      <c r="A28" s="163" t="s">
        <v>5</v>
      </c>
      <c r="B28" s="164"/>
      <c r="C28" s="164"/>
    </row>
    <row r="29" spans="1:12" ht="46" x14ac:dyDescent="0.25">
      <c r="A29" s="163" t="s">
        <v>4</v>
      </c>
      <c r="B29" s="164"/>
      <c r="C29" s="164"/>
    </row>
    <row r="30" spans="1:12" ht="90.75" customHeight="1" x14ac:dyDescent="0.25">
      <c r="A30" s="163" t="s">
        <v>8</v>
      </c>
      <c r="B30" s="165"/>
      <c r="C30" s="165"/>
    </row>
  </sheetData>
  <mergeCells count="18">
    <mergeCell ref="C3:G3"/>
    <mergeCell ref="E4:G4"/>
    <mergeCell ref="C4:D4"/>
    <mergeCell ref="C1:G1"/>
    <mergeCell ref="C2:G2"/>
    <mergeCell ref="A1:A5"/>
    <mergeCell ref="B1:B5"/>
    <mergeCell ref="A19:A23"/>
    <mergeCell ref="A6:B6"/>
    <mergeCell ref="A7:A9"/>
    <mergeCell ref="A10:A12"/>
    <mergeCell ref="A13:A18"/>
    <mergeCell ref="P1:AI1"/>
    <mergeCell ref="P2:AI2"/>
    <mergeCell ref="I4:J4"/>
    <mergeCell ref="I1:J1"/>
    <mergeCell ref="I2:J2"/>
    <mergeCell ref="I3:J3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4"/>
  <sheetViews>
    <sheetView topLeftCell="A6" zoomScale="85" zoomScaleNormal="85" workbookViewId="0">
      <selection sqref="A1:XFD1048576"/>
    </sheetView>
  </sheetViews>
  <sheetFormatPr defaultColWidth="9.08984375" defaultRowHeight="11.5" x14ac:dyDescent="0.25"/>
  <cols>
    <col min="1" max="1" width="21.54296875" style="14" customWidth="1"/>
    <col min="2" max="2" width="53.453125" style="14" customWidth="1"/>
    <col min="3" max="3" width="24.36328125" style="14" customWidth="1"/>
    <col min="4" max="4" width="18.54296875" style="14" customWidth="1"/>
    <col min="5" max="6" width="22.90625" style="14" customWidth="1"/>
    <col min="7" max="7" width="20.54296875" style="14" customWidth="1"/>
    <col min="8" max="8" width="19.36328125" style="14" customWidth="1"/>
    <col min="9" max="9" width="24.36328125" style="14" customWidth="1"/>
    <col min="10" max="10" width="17.6328125" style="14" customWidth="1"/>
    <col min="11" max="11" width="17.08984375" style="14" customWidth="1"/>
    <col min="12" max="12" width="19.54296875" style="14" customWidth="1"/>
    <col min="13" max="13" width="40.1796875" style="14" customWidth="1"/>
    <col min="14" max="14" width="19.08984375" style="14" customWidth="1"/>
    <col min="15" max="15" width="4.6328125" style="14" customWidth="1"/>
    <col min="16" max="16" width="5.90625" style="14" customWidth="1"/>
    <col min="17" max="17" width="23" style="14" customWidth="1"/>
    <col min="18" max="16384" width="9.08984375" style="14"/>
  </cols>
  <sheetData>
    <row r="1" spans="1:40" ht="36" customHeight="1" x14ac:dyDescent="0.25">
      <c r="A1" s="174" t="s">
        <v>0</v>
      </c>
      <c r="B1" s="175" t="s">
        <v>19</v>
      </c>
      <c r="C1" s="93" t="s">
        <v>14</v>
      </c>
      <c r="D1" s="94"/>
      <c r="E1" s="94"/>
      <c r="F1" s="94"/>
      <c r="G1" s="94"/>
      <c r="H1" s="95"/>
      <c r="I1" s="176" t="s">
        <v>60</v>
      </c>
      <c r="J1" s="177"/>
      <c r="K1" s="177"/>
      <c r="L1" s="177"/>
      <c r="M1" s="177"/>
      <c r="N1" s="178"/>
      <c r="O1" s="120"/>
      <c r="P1" s="120"/>
      <c r="Q1" s="120"/>
      <c r="R1" s="120"/>
      <c r="S1" s="120"/>
      <c r="T1" s="120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</row>
    <row r="2" spans="1:40" ht="36.75" customHeight="1" x14ac:dyDescent="0.25">
      <c r="A2" s="179"/>
      <c r="B2" s="71"/>
      <c r="C2" s="69" t="s">
        <v>9</v>
      </c>
      <c r="D2" s="70"/>
      <c r="E2" s="70"/>
      <c r="F2" s="70"/>
      <c r="G2" s="70"/>
      <c r="H2" s="91"/>
      <c r="I2" s="99" t="s">
        <v>9</v>
      </c>
      <c r="J2" s="100"/>
      <c r="K2" s="100"/>
      <c r="L2" s="100"/>
      <c r="M2" s="100"/>
      <c r="N2" s="180"/>
      <c r="O2" s="124"/>
      <c r="P2" s="124"/>
      <c r="Q2" s="124"/>
      <c r="R2" s="124"/>
      <c r="S2" s="124"/>
      <c r="T2" s="124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</row>
    <row r="3" spans="1:40" ht="91.5" customHeight="1" x14ac:dyDescent="0.25">
      <c r="A3" s="179"/>
      <c r="B3" s="71"/>
      <c r="C3" s="69" t="s">
        <v>97</v>
      </c>
      <c r="D3" s="70"/>
      <c r="E3" s="70"/>
      <c r="F3" s="70"/>
      <c r="G3" s="70"/>
      <c r="H3" s="91"/>
      <c r="I3" s="99" t="s">
        <v>12</v>
      </c>
      <c r="J3" s="100"/>
      <c r="K3" s="100"/>
      <c r="L3" s="100"/>
      <c r="M3" s="100"/>
      <c r="N3" s="180"/>
      <c r="O3" s="129"/>
    </row>
    <row r="4" spans="1:40" ht="81.75" customHeight="1" x14ac:dyDescent="0.25">
      <c r="A4" s="179"/>
      <c r="B4" s="71"/>
      <c r="C4" s="69" t="s">
        <v>96</v>
      </c>
      <c r="D4" s="70"/>
      <c r="E4" s="70" t="s">
        <v>100</v>
      </c>
      <c r="F4" s="70"/>
      <c r="G4" s="70"/>
      <c r="H4" s="91"/>
      <c r="I4" s="69" t="s">
        <v>96</v>
      </c>
      <c r="J4" s="70"/>
      <c r="K4" s="70" t="s">
        <v>104</v>
      </c>
      <c r="L4" s="70"/>
      <c r="M4" s="70"/>
      <c r="N4" s="91"/>
      <c r="O4" s="129"/>
    </row>
    <row r="5" spans="1:40" ht="138.75" customHeight="1" thickBot="1" x14ac:dyDescent="0.3">
      <c r="A5" s="181"/>
      <c r="B5" s="71"/>
      <c r="C5" s="27" t="s">
        <v>98</v>
      </c>
      <c r="D5" s="24" t="s">
        <v>99</v>
      </c>
      <c r="E5" s="24" t="s">
        <v>101</v>
      </c>
      <c r="F5" s="24" t="s">
        <v>102</v>
      </c>
      <c r="G5" s="24" t="s">
        <v>103</v>
      </c>
      <c r="H5" s="28" t="s">
        <v>11</v>
      </c>
      <c r="I5" s="27" t="s">
        <v>98</v>
      </c>
      <c r="J5" s="24" t="s">
        <v>99</v>
      </c>
      <c r="K5" s="24" t="s">
        <v>101</v>
      </c>
      <c r="L5" s="24" t="s">
        <v>102</v>
      </c>
      <c r="M5" s="24" t="s">
        <v>103</v>
      </c>
      <c r="N5" s="28" t="s">
        <v>11</v>
      </c>
      <c r="O5" s="139"/>
      <c r="Q5" s="142" t="s">
        <v>7</v>
      </c>
    </row>
    <row r="6" spans="1:40" ht="27.75" customHeight="1" thickBot="1" x14ac:dyDescent="0.3">
      <c r="A6" s="174" t="s">
        <v>81</v>
      </c>
      <c r="B6" s="182"/>
      <c r="C6" s="29"/>
      <c r="D6" s="25"/>
      <c r="E6" s="62"/>
      <c r="F6" s="62"/>
      <c r="G6" s="62"/>
      <c r="H6" s="60"/>
      <c r="I6" s="29"/>
      <c r="J6" s="25"/>
      <c r="K6" s="62"/>
      <c r="L6" s="62"/>
      <c r="M6" s="62"/>
      <c r="N6" s="60"/>
      <c r="Q6" s="145"/>
    </row>
    <row r="7" spans="1:40" ht="88.25" customHeight="1" x14ac:dyDescent="0.25">
      <c r="A7" s="92" t="s">
        <v>82</v>
      </c>
      <c r="B7" s="41" t="s">
        <v>83</v>
      </c>
      <c r="C7" s="13" t="s">
        <v>13</v>
      </c>
      <c r="D7" s="12" t="s">
        <v>13</v>
      </c>
      <c r="E7" s="45"/>
      <c r="F7" s="45"/>
      <c r="G7" s="45"/>
      <c r="H7" s="46"/>
      <c r="I7" s="11" t="s">
        <v>13</v>
      </c>
      <c r="J7" s="12" t="s">
        <v>13</v>
      </c>
      <c r="K7" s="45"/>
      <c r="L7" s="45"/>
      <c r="M7" s="45"/>
      <c r="N7" s="46"/>
      <c r="P7" s="14">
        <f>COUNTIF(C7:O7,"учтена")</f>
        <v>4</v>
      </c>
      <c r="Q7" s="50"/>
    </row>
    <row r="8" spans="1:40" ht="65.400000000000006" customHeight="1" x14ac:dyDescent="0.25">
      <c r="A8" s="89"/>
      <c r="B8" s="10" t="s">
        <v>84</v>
      </c>
      <c r="C8" s="13" t="s">
        <v>13</v>
      </c>
      <c r="D8" s="12" t="s">
        <v>13</v>
      </c>
      <c r="E8" s="45"/>
      <c r="F8" s="45"/>
      <c r="G8" s="45"/>
      <c r="H8" s="46"/>
      <c r="I8" s="11" t="s">
        <v>13</v>
      </c>
      <c r="J8" s="12" t="s">
        <v>13</v>
      </c>
      <c r="K8" s="45"/>
      <c r="L8" s="45"/>
      <c r="M8" s="45"/>
      <c r="N8" s="46"/>
      <c r="P8" s="14">
        <f>COUNTIF(C8:O8,"учтена")</f>
        <v>4</v>
      </c>
      <c r="Q8" s="50"/>
    </row>
    <row r="9" spans="1:40" ht="78.650000000000006" customHeight="1" x14ac:dyDescent="0.25">
      <c r="A9" s="89"/>
      <c r="B9" s="10" t="s">
        <v>85</v>
      </c>
      <c r="C9" s="13"/>
      <c r="D9" s="12"/>
      <c r="E9" s="12" t="s">
        <v>13</v>
      </c>
      <c r="F9" s="45"/>
      <c r="G9" s="45"/>
      <c r="H9" s="46"/>
      <c r="I9" s="11"/>
      <c r="J9" s="12"/>
      <c r="K9" s="12" t="s">
        <v>13</v>
      </c>
      <c r="L9" s="45"/>
      <c r="M9" s="45"/>
      <c r="N9" s="46"/>
      <c r="Q9" s="50"/>
    </row>
    <row r="10" spans="1:40" ht="54.65" customHeight="1" x14ac:dyDescent="0.25">
      <c r="A10" s="89"/>
      <c r="B10" s="10" t="s">
        <v>86</v>
      </c>
      <c r="C10" s="13"/>
      <c r="D10" s="12"/>
      <c r="E10" s="12" t="s">
        <v>13</v>
      </c>
      <c r="F10" s="45"/>
      <c r="G10" s="45"/>
      <c r="H10" s="46"/>
      <c r="I10" s="11"/>
      <c r="J10" s="12"/>
      <c r="K10" s="12" t="s">
        <v>13</v>
      </c>
      <c r="L10" s="45"/>
      <c r="M10" s="45"/>
      <c r="N10" s="46"/>
      <c r="P10" s="14">
        <f>COUNTIF(C10:O10,"учтена")</f>
        <v>2</v>
      </c>
      <c r="Q10" s="50"/>
    </row>
    <row r="11" spans="1:40" ht="40.75" customHeight="1" x14ac:dyDescent="0.25">
      <c r="A11" s="89" t="s">
        <v>87</v>
      </c>
      <c r="B11" s="42" t="s">
        <v>88</v>
      </c>
      <c r="C11" s="13"/>
      <c r="D11" s="12"/>
      <c r="E11" s="12" t="s">
        <v>13</v>
      </c>
      <c r="F11" s="45"/>
      <c r="G11" s="45"/>
      <c r="H11" s="46"/>
      <c r="I11" s="11"/>
      <c r="J11" s="12"/>
      <c r="K11" s="12" t="s">
        <v>13</v>
      </c>
      <c r="L11" s="45"/>
      <c r="M11" s="45"/>
      <c r="N11" s="46"/>
      <c r="P11" s="14">
        <f>COUNTIF(C11:O11,"учтена")</f>
        <v>2</v>
      </c>
      <c r="Q11" s="50"/>
    </row>
    <row r="12" spans="1:40" ht="55.75" customHeight="1" x14ac:dyDescent="0.25">
      <c r="A12" s="89"/>
      <c r="B12" s="10" t="s">
        <v>89</v>
      </c>
      <c r="C12" s="13"/>
      <c r="D12" s="12"/>
      <c r="E12" s="45"/>
      <c r="F12" s="12" t="s">
        <v>13</v>
      </c>
      <c r="G12" s="45"/>
      <c r="H12" s="31"/>
      <c r="I12" s="11"/>
      <c r="J12" s="12"/>
      <c r="K12" s="45"/>
      <c r="L12" s="12" t="s">
        <v>13</v>
      </c>
      <c r="M12" s="45"/>
      <c r="N12" s="31"/>
      <c r="P12" s="14">
        <f>COUNTIF(C12:O12,"учтена")</f>
        <v>2</v>
      </c>
      <c r="Q12" s="50"/>
    </row>
    <row r="13" spans="1:40" ht="59.4" customHeight="1" x14ac:dyDescent="0.25">
      <c r="A13" s="89"/>
      <c r="B13" s="10" t="s">
        <v>90</v>
      </c>
      <c r="C13" s="13"/>
      <c r="D13" s="12"/>
      <c r="E13" s="45"/>
      <c r="F13" s="12" t="s">
        <v>13</v>
      </c>
      <c r="G13" s="45"/>
      <c r="H13" s="31"/>
      <c r="I13" s="11"/>
      <c r="J13" s="12"/>
      <c r="K13" s="45"/>
      <c r="L13" s="12" t="s">
        <v>13</v>
      </c>
      <c r="M13" s="45"/>
      <c r="N13" s="31"/>
      <c r="Q13" s="50"/>
    </row>
    <row r="14" spans="1:40" ht="27.65" customHeight="1" x14ac:dyDescent="0.25">
      <c r="A14" s="89"/>
      <c r="B14" s="42" t="s">
        <v>91</v>
      </c>
      <c r="C14" s="13"/>
      <c r="D14" s="12"/>
      <c r="E14" s="45"/>
      <c r="F14" s="12" t="s">
        <v>13</v>
      </c>
      <c r="G14" s="45"/>
      <c r="H14" s="31"/>
      <c r="I14" s="11"/>
      <c r="J14" s="12"/>
      <c r="K14" s="45"/>
      <c r="L14" s="12" t="s">
        <v>13</v>
      </c>
      <c r="M14" s="45"/>
      <c r="N14" s="31"/>
      <c r="Q14" s="50"/>
    </row>
    <row r="15" spans="1:40" ht="38.4" customHeight="1" x14ac:dyDescent="0.25">
      <c r="A15" s="89"/>
      <c r="B15" s="43" t="s">
        <v>92</v>
      </c>
      <c r="C15" s="13"/>
      <c r="D15" s="12"/>
      <c r="E15" s="45"/>
      <c r="F15" s="12" t="s">
        <v>13</v>
      </c>
      <c r="G15" s="45"/>
      <c r="H15" s="31"/>
      <c r="I15" s="11"/>
      <c r="J15" s="12"/>
      <c r="K15" s="45"/>
      <c r="L15" s="12" t="s">
        <v>13</v>
      </c>
      <c r="M15" s="45"/>
      <c r="N15" s="31"/>
      <c r="Q15" s="50"/>
    </row>
    <row r="16" spans="1:40" ht="42" customHeight="1" x14ac:dyDescent="0.25">
      <c r="A16" s="89" t="s">
        <v>93</v>
      </c>
      <c r="B16" s="10" t="s">
        <v>94</v>
      </c>
      <c r="C16" s="13"/>
      <c r="D16" s="12" t="s">
        <v>13</v>
      </c>
      <c r="E16" s="45"/>
      <c r="F16" s="45"/>
      <c r="G16" s="45"/>
      <c r="H16" s="46"/>
      <c r="I16" s="11"/>
      <c r="J16" s="12" t="s">
        <v>13</v>
      </c>
      <c r="K16" s="45"/>
      <c r="L16" s="45"/>
      <c r="M16" s="45"/>
      <c r="N16" s="46"/>
      <c r="P16" s="14">
        <f>COUNTIF(C16:O16,"учтена")</f>
        <v>2</v>
      </c>
      <c r="Q16" s="50"/>
    </row>
    <row r="17" spans="1:17" ht="42" customHeight="1" thickBot="1" x14ac:dyDescent="0.3">
      <c r="A17" s="90"/>
      <c r="B17" s="44" t="s">
        <v>95</v>
      </c>
      <c r="C17" s="57"/>
      <c r="D17" s="33"/>
      <c r="E17" s="63"/>
      <c r="F17" s="63"/>
      <c r="G17" s="33" t="s">
        <v>13</v>
      </c>
      <c r="H17" s="183"/>
      <c r="I17" s="32"/>
      <c r="J17" s="33"/>
      <c r="K17" s="63"/>
      <c r="L17" s="63"/>
      <c r="M17" s="33" t="s">
        <v>13</v>
      </c>
      <c r="N17" s="183"/>
      <c r="Q17" s="50"/>
    </row>
    <row r="18" spans="1:17" ht="26.25" customHeight="1" thickBot="1" x14ac:dyDescent="0.3">
      <c r="C18" s="61">
        <f t="shared" ref="C18:N18" si="0">COUNTIF(C6:C17,"учтена")</f>
        <v>2</v>
      </c>
      <c r="D18" s="22">
        <f t="shared" si="0"/>
        <v>3</v>
      </c>
      <c r="E18" s="22">
        <f t="shared" si="0"/>
        <v>3</v>
      </c>
      <c r="F18" s="22">
        <f t="shared" si="0"/>
        <v>4</v>
      </c>
      <c r="G18" s="22">
        <f t="shared" si="0"/>
        <v>1</v>
      </c>
      <c r="H18" s="22">
        <f t="shared" si="0"/>
        <v>0</v>
      </c>
      <c r="I18" s="156">
        <f t="shared" si="0"/>
        <v>2</v>
      </c>
      <c r="J18" s="156">
        <f t="shared" si="0"/>
        <v>3</v>
      </c>
      <c r="K18" s="156">
        <f t="shared" si="0"/>
        <v>3</v>
      </c>
      <c r="L18" s="156">
        <f t="shared" si="0"/>
        <v>4</v>
      </c>
      <c r="M18" s="156">
        <f t="shared" si="0"/>
        <v>1</v>
      </c>
      <c r="N18" s="156">
        <f t="shared" si="0"/>
        <v>0</v>
      </c>
    </row>
    <row r="19" spans="1:17" ht="53.25" customHeight="1" thickBot="1" x14ac:dyDescent="0.3">
      <c r="B19" s="15" t="s">
        <v>6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8"/>
    </row>
    <row r="21" spans="1:17" ht="49.5" customHeight="1" x14ac:dyDescent="0.25">
      <c r="A21" s="161" t="s">
        <v>3</v>
      </c>
      <c r="B21" s="162" t="s">
        <v>1</v>
      </c>
      <c r="C21" s="162" t="s">
        <v>2</v>
      </c>
    </row>
    <row r="22" spans="1:17" ht="43.5" customHeight="1" x14ac:dyDescent="0.25">
      <c r="A22" s="163" t="s">
        <v>5</v>
      </c>
      <c r="B22" s="164"/>
      <c r="C22" s="164"/>
    </row>
    <row r="23" spans="1:17" ht="46" x14ac:dyDescent="0.25">
      <c r="A23" s="163" t="s">
        <v>4</v>
      </c>
      <c r="B23" s="164"/>
      <c r="C23" s="164"/>
    </row>
    <row r="24" spans="1:17" ht="90.75" customHeight="1" x14ac:dyDescent="0.25">
      <c r="A24" s="163" t="s">
        <v>8</v>
      </c>
      <c r="B24" s="165"/>
      <c r="C24" s="165"/>
    </row>
  </sheetData>
  <mergeCells count="18">
    <mergeCell ref="U1:AN1"/>
    <mergeCell ref="U2:AN2"/>
    <mergeCell ref="C1:H1"/>
    <mergeCell ref="A6:B6"/>
    <mergeCell ref="A7:A10"/>
    <mergeCell ref="C4:D4"/>
    <mergeCell ref="E4:H4"/>
    <mergeCell ref="I4:J4"/>
    <mergeCell ref="K4:N4"/>
    <mergeCell ref="I1:N1"/>
    <mergeCell ref="I2:N2"/>
    <mergeCell ref="I3:N3"/>
    <mergeCell ref="A11:A15"/>
    <mergeCell ref="A16:A17"/>
    <mergeCell ref="A1:A5"/>
    <mergeCell ref="B1:B5"/>
    <mergeCell ref="C3:H3"/>
    <mergeCell ref="C2:H2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F699-12AB-456C-AF05-6B73AB1D65CF}">
  <dimension ref="A1:AL22"/>
  <sheetViews>
    <sheetView topLeftCell="A16" zoomScale="85" zoomScaleNormal="85" workbookViewId="0">
      <selection activeCell="A16" sqref="A1:XFD1048576"/>
    </sheetView>
  </sheetViews>
  <sheetFormatPr defaultColWidth="9.08984375" defaultRowHeight="11.5" x14ac:dyDescent="0.25"/>
  <cols>
    <col min="1" max="1" width="21.54296875" style="14" customWidth="1"/>
    <col min="2" max="2" width="53.453125" style="14" customWidth="1"/>
    <col min="3" max="3" width="24.36328125" style="14" customWidth="1"/>
    <col min="4" max="4" width="18.54296875" style="14" customWidth="1"/>
    <col min="5" max="5" width="22.90625" style="14" customWidth="1"/>
    <col min="6" max="6" width="4.6328125" style="14" customWidth="1"/>
    <col min="7" max="7" width="18" style="14" customWidth="1"/>
    <col min="8" max="8" width="22.08984375" style="14" customWidth="1"/>
    <col min="9" max="9" width="17.08984375" style="14" customWidth="1"/>
    <col min="10" max="10" width="20" style="14" customWidth="1"/>
    <col min="11" max="11" width="72" style="14" customWidth="1"/>
    <col min="12" max="12" width="40.36328125" style="14" customWidth="1"/>
    <col min="13" max="13" width="41.08984375" style="14" customWidth="1"/>
    <col min="14" max="14" width="5.90625" style="14" customWidth="1"/>
    <col min="15" max="15" width="23" style="14" customWidth="1"/>
    <col min="16" max="16384" width="9.08984375" style="14"/>
  </cols>
  <sheetData>
    <row r="1" spans="1:38" ht="36" customHeight="1" x14ac:dyDescent="0.25">
      <c r="A1" s="73" t="s">
        <v>0</v>
      </c>
      <c r="B1" s="85" t="s">
        <v>19</v>
      </c>
      <c r="C1" s="93" t="s">
        <v>14</v>
      </c>
      <c r="D1" s="94"/>
      <c r="E1" s="95"/>
      <c r="F1" s="120"/>
      <c r="G1" s="184" t="s">
        <v>16</v>
      </c>
      <c r="H1" s="185"/>
      <c r="I1" s="185"/>
      <c r="J1" s="186"/>
      <c r="K1" s="187" t="s">
        <v>18</v>
      </c>
      <c r="L1" s="121" t="s">
        <v>17</v>
      </c>
      <c r="M1" s="122"/>
      <c r="N1" s="120"/>
      <c r="O1" s="120"/>
      <c r="P1" s="120"/>
      <c r="Q1" s="120"/>
      <c r="R1" s="120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8" ht="36.75" customHeight="1" x14ac:dyDescent="0.25">
      <c r="A2" s="74"/>
      <c r="B2" s="80"/>
      <c r="C2" s="78" t="s">
        <v>9</v>
      </c>
      <c r="D2" s="79"/>
      <c r="E2" s="77"/>
      <c r="F2" s="124"/>
      <c r="G2" s="188" t="s">
        <v>10</v>
      </c>
      <c r="H2" s="189"/>
      <c r="I2" s="189"/>
      <c r="J2" s="190"/>
      <c r="K2" s="191" t="s">
        <v>10</v>
      </c>
      <c r="L2" s="125" t="s">
        <v>10</v>
      </c>
      <c r="M2" s="126"/>
      <c r="N2" s="124"/>
      <c r="O2" s="124"/>
      <c r="P2" s="124"/>
      <c r="Q2" s="124"/>
      <c r="R2" s="124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</row>
    <row r="3" spans="1:38" ht="91.5" customHeight="1" x14ac:dyDescent="0.25">
      <c r="A3" s="74"/>
      <c r="B3" s="80"/>
      <c r="C3" s="78" t="s">
        <v>174</v>
      </c>
      <c r="D3" s="79"/>
      <c r="E3" s="77"/>
      <c r="F3" s="129"/>
      <c r="G3" s="188" t="s">
        <v>185</v>
      </c>
      <c r="H3" s="189"/>
      <c r="I3" s="189"/>
      <c r="J3" s="190"/>
      <c r="K3" s="191" t="s">
        <v>184</v>
      </c>
      <c r="L3" s="192" t="s">
        <v>184</v>
      </c>
      <c r="M3" s="193" t="s">
        <v>185</v>
      </c>
    </row>
    <row r="4" spans="1:38" ht="81.75" customHeight="1" x14ac:dyDescent="0.25">
      <c r="A4" s="74"/>
      <c r="B4" s="80"/>
      <c r="C4" s="69" t="s">
        <v>178</v>
      </c>
      <c r="D4" s="70"/>
      <c r="E4" s="26" t="s">
        <v>177</v>
      </c>
      <c r="F4" s="129"/>
      <c r="G4" s="194" t="s">
        <v>186</v>
      </c>
      <c r="H4" s="195"/>
      <c r="I4" s="195"/>
      <c r="J4" s="196"/>
      <c r="K4" s="197" t="s">
        <v>180</v>
      </c>
      <c r="L4" s="198" t="s">
        <v>182</v>
      </c>
      <c r="M4" s="199" t="s">
        <v>186</v>
      </c>
    </row>
    <row r="5" spans="1:38" ht="138.75" customHeight="1" thickBot="1" x14ac:dyDescent="0.3">
      <c r="A5" s="75"/>
      <c r="B5" s="80"/>
      <c r="C5" s="27" t="s">
        <v>175</v>
      </c>
      <c r="D5" s="24" t="s">
        <v>176</v>
      </c>
      <c r="E5" s="28" t="s">
        <v>179</v>
      </c>
      <c r="F5" s="139"/>
      <c r="G5" s="200" t="s">
        <v>187</v>
      </c>
      <c r="H5" s="201" t="s">
        <v>188</v>
      </c>
      <c r="I5" s="201" t="s">
        <v>190</v>
      </c>
      <c r="J5" s="202" t="s">
        <v>191</v>
      </c>
      <c r="K5" s="203" t="s">
        <v>181</v>
      </c>
      <c r="L5" s="200" t="s">
        <v>183</v>
      </c>
      <c r="M5" s="202" t="s">
        <v>189</v>
      </c>
      <c r="O5" s="142" t="s">
        <v>7</v>
      </c>
    </row>
    <row r="6" spans="1:38" ht="27.75" customHeight="1" x14ac:dyDescent="0.25">
      <c r="A6" s="65" t="s">
        <v>161</v>
      </c>
      <c r="B6" s="96"/>
      <c r="C6" s="29"/>
      <c r="D6" s="25"/>
      <c r="E6" s="60"/>
      <c r="G6" s="204"/>
      <c r="J6" s="205"/>
      <c r="K6" s="206"/>
      <c r="L6" s="207"/>
      <c r="M6" s="208"/>
      <c r="O6" s="145"/>
    </row>
    <row r="7" spans="1:38" ht="46" x14ac:dyDescent="0.25">
      <c r="A7" s="67" t="s">
        <v>162</v>
      </c>
      <c r="B7" s="19" t="s">
        <v>163</v>
      </c>
      <c r="C7" s="11" t="s">
        <v>13</v>
      </c>
      <c r="D7" s="12"/>
      <c r="E7" s="46"/>
      <c r="G7" s="48" t="s">
        <v>13</v>
      </c>
      <c r="H7" s="209"/>
      <c r="I7" s="209"/>
      <c r="J7" s="210"/>
      <c r="K7" s="211"/>
      <c r="L7" s="48"/>
      <c r="M7" s="212"/>
      <c r="N7" s="14">
        <f>COUNTIF(C7:M7,"учтена")</f>
        <v>2</v>
      </c>
      <c r="O7" s="50"/>
    </row>
    <row r="8" spans="1:38" ht="29.25" customHeight="1" x14ac:dyDescent="0.25">
      <c r="A8" s="68"/>
      <c r="B8" s="19" t="s">
        <v>164</v>
      </c>
      <c r="C8" s="11"/>
      <c r="D8" s="12" t="s">
        <v>13</v>
      </c>
      <c r="E8" s="46"/>
      <c r="G8" s="213"/>
      <c r="H8" s="214" t="s">
        <v>13</v>
      </c>
      <c r="I8" s="209"/>
      <c r="J8" s="210"/>
      <c r="K8" s="211"/>
      <c r="L8" s="48"/>
      <c r="M8" s="212"/>
      <c r="N8" s="14">
        <f>COUNTIF(C8:M8,"учтена")</f>
        <v>2</v>
      </c>
      <c r="O8" s="50"/>
    </row>
    <row r="9" spans="1:38" ht="27.65" customHeight="1" x14ac:dyDescent="0.25">
      <c r="A9" s="67" t="s">
        <v>165</v>
      </c>
      <c r="B9" s="19" t="s">
        <v>166</v>
      </c>
      <c r="C9" s="11" t="s">
        <v>13</v>
      </c>
      <c r="D9" s="12"/>
      <c r="E9" s="46"/>
      <c r="G9" s="48" t="s">
        <v>13</v>
      </c>
      <c r="H9" s="209"/>
      <c r="I9" s="209"/>
      <c r="J9" s="210"/>
      <c r="K9" s="211"/>
      <c r="L9" s="48"/>
      <c r="M9" s="212"/>
      <c r="N9" s="14">
        <f>COUNTIF(C9:M9,"учтена")</f>
        <v>2</v>
      </c>
      <c r="O9" s="50"/>
    </row>
    <row r="10" spans="1:38" ht="36" customHeight="1" x14ac:dyDescent="0.25">
      <c r="A10" s="68"/>
      <c r="B10" s="19" t="s">
        <v>167</v>
      </c>
      <c r="C10" s="11"/>
      <c r="D10" s="12" t="s">
        <v>13</v>
      </c>
      <c r="E10" s="46"/>
      <c r="G10" s="213"/>
      <c r="H10" s="209"/>
      <c r="I10" s="214" t="s">
        <v>13</v>
      </c>
      <c r="J10" s="210"/>
      <c r="K10" s="211" t="s">
        <v>13</v>
      </c>
      <c r="L10" s="48"/>
      <c r="M10" s="212"/>
      <c r="N10" s="14">
        <f>COUNTIF(C10:M10,"учтена")</f>
        <v>3</v>
      </c>
      <c r="O10" s="50"/>
    </row>
    <row r="11" spans="1:38" ht="21" customHeight="1" x14ac:dyDescent="0.25">
      <c r="A11" s="68"/>
      <c r="B11" s="19" t="s">
        <v>168</v>
      </c>
      <c r="C11" s="11"/>
      <c r="D11" s="12" t="s">
        <v>13</v>
      </c>
      <c r="E11" s="46"/>
      <c r="G11" s="213"/>
      <c r="H11" s="209"/>
      <c r="I11" s="209"/>
      <c r="J11" s="210"/>
      <c r="K11" s="211"/>
      <c r="L11" s="48" t="s">
        <v>13</v>
      </c>
      <c r="M11" s="215" t="s">
        <v>13</v>
      </c>
      <c r="O11" s="50"/>
    </row>
    <row r="12" spans="1:38" ht="39" customHeight="1" x14ac:dyDescent="0.25">
      <c r="A12" s="68"/>
      <c r="B12" s="19" t="s">
        <v>169</v>
      </c>
      <c r="C12" s="11"/>
      <c r="D12" s="12" t="s">
        <v>13</v>
      </c>
      <c r="E12" s="31"/>
      <c r="G12" s="48" t="s">
        <v>13</v>
      </c>
      <c r="H12" s="209"/>
      <c r="I12" s="209"/>
      <c r="J12" s="215" t="s">
        <v>13</v>
      </c>
      <c r="K12" s="211"/>
      <c r="L12" s="48" t="s">
        <v>13</v>
      </c>
      <c r="M12" s="215" t="s">
        <v>13</v>
      </c>
      <c r="N12" s="14">
        <f>COUNTIF(C12:M12,"учтена")</f>
        <v>5</v>
      </c>
      <c r="O12" s="50"/>
    </row>
    <row r="13" spans="1:38" ht="42" customHeight="1" x14ac:dyDescent="0.25">
      <c r="A13" s="67" t="s">
        <v>170</v>
      </c>
      <c r="B13" s="19" t="s">
        <v>171</v>
      </c>
      <c r="C13" s="11"/>
      <c r="D13" s="12"/>
      <c r="E13" s="31" t="s">
        <v>13</v>
      </c>
      <c r="G13" s="213"/>
      <c r="H13" s="209"/>
      <c r="I13" s="209"/>
      <c r="J13" s="210"/>
      <c r="K13" s="211"/>
      <c r="L13" s="48"/>
      <c r="M13" s="212"/>
      <c r="N13" s="14">
        <f>COUNTIF(C13:M13,"учтена")</f>
        <v>1</v>
      </c>
      <c r="O13" s="50"/>
    </row>
    <row r="14" spans="1:38" ht="42" customHeight="1" x14ac:dyDescent="0.25">
      <c r="A14" s="68"/>
      <c r="B14" s="19" t="s">
        <v>172</v>
      </c>
      <c r="C14" s="11"/>
      <c r="D14" s="12"/>
      <c r="E14" s="31" t="s">
        <v>13</v>
      </c>
      <c r="G14" s="48" t="s">
        <v>13</v>
      </c>
      <c r="H14" s="209"/>
      <c r="I14" s="209"/>
      <c r="J14" s="215" t="s">
        <v>13</v>
      </c>
      <c r="K14" s="211" t="s">
        <v>13</v>
      </c>
      <c r="L14" s="48"/>
      <c r="M14" s="212"/>
      <c r="O14" s="50"/>
    </row>
    <row r="15" spans="1:38" ht="27" customHeight="1" thickBot="1" x14ac:dyDescent="0.3">
      <c r="A15" s="68"/>
      <c r="B15" s="19" t="s">
        <v>173</v>
      </c>
      <c r="C15" s="32"/>
      <c r="D15" s="33"/>
      <c r="E15" s="34" t="s">
        <v>13</v>
      </c>
      <c r="G15" s="48" t="s">
        <v>13</v>
      </c>
      <c r="H15" s="209"/>
      <c r="I15" s="209"/>
      <c r="J15" s="210"/>
      <c r="K15" s="211"/>
      <c r="L15" s="216"/>
      <c r="M15" s="217"/>
      <c r="O15" s="50"/>
    </row>
    <row r="16" spans="1:38" ht="26.25" customHeight="1" thickBot="1" x14ac:dyDescent="0.3">
      <c r="C16" s="61">
        <f>COUNTIF(C6:C15,"учтена")</f>
        <v>2</v>
      </c>
      <c r="D16" s="22">
        <f>COUNTIF(D6:D15,"учтена")</f>
        <v>4</v>
      </c>
      <c r="E16" s="22">
        <f>COUNTIF(E6:E15,"учтена")</f>
        <v>3</v>
      </c>
      <c r="F16" s="218"/>
      <c r="G16" s="61">
        <f t="shared" ref="G16:M16" si="0">COUNTIF(G6:G15,"учтена")</f>
        <v>5</v>
      </c>
      <c r="H16" s="22">
        <f t="shared" si="0"/>
        <v>1</v>
      </c>
      <c r="I16" s="22">
        <f t="shared" si="0"/>
        <v>1</v>
      </c>
      <c r="J16" s="219">
        <f t="shared" si="0"/>
        <v>2</v>
      </c>
      <c r="K16" s="64">
        <f t="shared" si="0"/>
        <v>2</v>
      </c>
      <c r="L16" s="22">
        <f t="shared" si="0"/>
        <v>2</v>
      </c>
      <c r="M16" s="22">
        <f t="shared" si="0"/>
        <v>2</v>
      </c>
    </row>
    <row r="17" spans="1:13" ht="53.25" customHeight="1" thickBot="1" x14ac:dyDescent="0.3">
      <c r="B17" s="15" t="s">
        <v>6</v>
      </c>
      <c r="C17" s="16"/>
      <c r="D17" s="17"/>
      <c r="E17" s="17"/>
      <c r="F17" s="158"/>
      <c r="G17" s="158"/>
      <c r="H17" s="158"/>
      <c r="I17" s="158"/>
      <c r="J17" s="158"/>
      <c r="K17" s="17"/>
      <c r="L17" s="159"/>
      <c r="M17" s="160"/>
    </row>
    <row r="19" spans="1:13" ht="49.5" customHeight="1" x14ac:dyDescent="0.25">
      <c r="A19" s="161" t="s">
        <v>3</v>
      </c>
      <c r="B19" s="162" t="s">
        <v>1</v>
      </c>
      <c r="C19" s="162" t="s">
        <v>2</v>
      </c>
    </row>
    <row r="20" spans="1:13" ht="43.5" customHeight="1" x14ac:dyDescent="0.25">
      <c r="A20" s="163" t="s">
        <v>5</v>
      </c>
      <c r="B20" s="164"/>
      <c r="C20" s="164"/>
    </row>
    <row r="21" spans="1:13" ht="46" x14ac:dyDescent="0.25">
      <c r="A21" s="163" t="s">
        <v>4</v>
      </c>
      <c r="B21" s="164"/>
      <c r="C21" s="164"/>
    </row>
    <row r="22" spans="1:13" ht="90.75" customHeight="1" x14ac:dyDescent="0.25">
      <c r="A22" s="163" t="s">
        <v>8</v>
      </c>
      <c r="B22" s="165"/>
      <c r="C22" s="165"/>
    </row>
  </sheetData>
  <mergeCells count="18">
    <mergeCell ref="A9:A12"/>
    <mergeCell ref="A13:A15"/>
    <mergeCell ref="C3:E3"/>
    <mergeCell ref="C1:E1"/>
    <mergeCell ref="C2:E2"/>
    <mergeCell ref="A6:B6"/>
    <mergeCell ref="A7:A8"/>
    <mergeCell ref="C4:D4"/>
    <mergeCell ref="L1:M1"/>
    <mergeCell ref="S1:AL1"/>
    <mergeCell ref="L2:M2"/>
    <mergeCell ref="S2:AL2"/>
    <mergeCell ref="A1:A5"/>
    <mergeCell ref="B1:B5"/>
    <mergeCell ref="G1:J1"/>
    <mergeCell ref="G2:J2"/>
    <mergeCell ref="G3:J3"/>
    <mergeCell ref="G4:J4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23"/>
  <sheetViews>
    <sheetView topLeftCell="X5" zoomScale="85" zoomScaleNormal="85" workbookViewId="0">
      <selection activeCell="X5" sqref="A1:XFD1048576"/>
    </sheetView>
  </sheetViews>
  <sheetFormatPr defaultColWidth="9.08984375" defaultRowHeight="11.5" x14ac:dyDescent="0.25"/>
  <cols>
    <col min="1" max="1" width="21.54296875" style="14" customWidth="1"/>
    <col min="2" max="2" width="53.453125" style="14" customWidth="1"/>
    <col min="3" max="4" width="24.36328125" style="14" customWidth="1"/>
    <col min="5" max="5" width="18.54296875" style="14" customWidth="1"/>
    <col min="6" max="7" width="22.90625" style="14" customWidth="1"/>
    <col min="8" max="8" width="20.54296875" style="14" customWidth="1"/>
    <col min="9" max="9" width="19.36328125" style="14" customWidth="1"/>
    <col min="10" max="10" width="24.36328125" style="14" customWidth="1"/>
    <col min="11" max="11" width="19.1796875" style="14" customWidth="1"/>
    <col min="12" max="15" width="19.54296875" style="14" customWidth="1"/>
    <col min="16" max="16" width="18.54296875" style="14" customWidth="1"/>
    <col min="17" max="17" width="16.54296875" style="14" customWidth="1"/>
    <col min="18" max="18" width="19.6328125" style="14" customWidth="1"/>
    <col min="19" max="21" width="20.54296875" style="14" customWidth="1"/>
    <col min="22" max="23" width="22.90625" style="14" customWidth="1"/>
    <col min="24" max="24" width="20.54296875" style="14" customWidth="1"/>
    <col min="25" max="25" width="19.36328125" style="14" customWidth="1"/>
    <col min="26" max="26" width="22.90625" style="14" customWidth="1"/>
    <col min="27" max="27" width="4.6328125" style="14" customWidth="1"/>
    <col min="28" max="28" width="36.08984375" style="14" customWidth="1"/>
    <col min="29" max="29" width="35.08984375" style="14" customWidth="1"/>
    <col min="30" max="30" width="21.453125" style="14" bestFit="1" customWidth="1"/>
    <col min="31" max="31" width="51.54296875" style="14" customWidth="1"/>
    <col min="32" max="32" width="5.90625" style="14" customWidth="1"/>
    <col min="33" max="33" width="23" style="14" customWidth="1"/>
    <col min="34" max="16384" width="9.08984375" style="14"/>
  </cols>
  <sheetData>
    <row r="1" spans="1:56" ht="36" customHeight="1" x14ac:dyDescent="0.25">
      <c r="A1" s="73" t="s">
        <v>0</v>
      </c>
      <c r="B1" s="76" t="s">
        <v>19</v>
      </c>
      <c r="C1" s="115" t="s">
        <v>60</v>
      </c>
      <c r="D1" s="116"/>
      <c r="E1" s="116"/>
      <c r="F1" s="116"/>
      <c r="G1" s="116"/>
      <c r="H1" s="116"/>
      <c r="I1" s="116"/>
      <c r="J1" s="116"/>
      <c r="K1" s="116"/>
      <c r="L1" s="93" t="s">
        <v>121</v>
      </c>
      <c r="M1" s="117"/>
      <c r="N1" s="117"/>
      <c r="O1" s="117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120"/>
      <c r="AB1" s="121" t="s">
        <v>16</v>
      </c>
      <c r="AC1" s="220"/>
      <c r="AD1" s="121" t="s">
        <v>17</v>
      </c>
      <c r="AE1" s="122"/>
      <c r="AF1" s="120"/>
      <c r="AG1" s="120"/>
      <c r="AH1" s="120"/>
      <c r="AI1" s="120"/>
      <c r="AJ1" s="120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</row>
    <row r="2" spans="1:56" ht="36.75" customHeight="1" thickBot="1" x14ac:dyDescent="0.3">
      <c r="A2" s="74"/>
      <c r="B2" s="77"/>
      <c r="C2" s="110" t="s">
        <v>9</v>
      </c>
      <c r="D2" s="111"/>
      <c r="E2" s="111"/>
      <c r="F2" s="111"/>
      <c r="G2" s="111"/>
      <c r="H2" s="111"/>
      <c r="I2" s="111"/>
      <c r="J2" s="105"/>
      <c r="K2" s="105"/>
      <c r="L2" s="112" t="s">
        <v>9</v>
      </c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79"/>
      <c r="X2" s="79"/>
      <c r="Y2" s="79"/>
      <c r="Z2" s="79"/>
      <c r="AA2" s="124"/>
      <c r="AB2" s="125" t="s">
        <v>10</v>
      </c>
      <c r="AC2" s="221"/>
      <c r="AD2" s="125" t="s">
        <v>10</v>
      </c>
      <c r="AE2" s="126"/>
      <c r="AF2" s="124"/>
      <c r="AG2" s="124"/>
      <c r="AH2" s="124"/>
      <c r="AI2" s="124"/>
      <c r="AJ2" s="124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</row>
    <row r="3" spans="1:56" ht="91.5" customHeight="1" thickBot="1" x14ac:dyDescent="0.3">
      <c r="A3" s="74"/>
      <c r="B3" s="77"/>
      <c r="C3" s="106" t="s">
        <v>105</v>
      </c>
      <c r="D3" s="107"/>
      <c r="E3" s="107"/>
      <c r="F3" s="107"/>
      <c r="G3" s="107"/>
      <c r="H3" s="108"/>
      <c r="I3" s="109"/>
      <c r="J3" s="105" t="s">
        <v>115</v>
      </c>
      <c r="K3" s="105"/>
      <c r="L3" s="97" t="s">
        <v>122</v>
      </c>
      <c r="M3" s="98"/>
      <c r="N3" s="98"/>
      <c r="O3" s="98"/>
      <c r="P3" s="98"/>
      <c r="Q3" s="84"/>
      <c r="R3" s="84"/>
      <c r="S3" s="84"/>
      <c r="T3" s="84"/>
      <c r="U3" s="84"/>
      <c r="V3" s="76"/>
      <c r="W3" s="118" t="s">
        <v>136</v>
      </c>
      <c r="X3" s="79"/>
      <c r="Y3" s="79"/>
      <c r="Z3" s="79"/>
      <c r="AA3" s="129"/>
      <c r="AB3" s="125" t="s">
        <v>156</v>
      </c>
      <c r="AC3" s="126"/>
      <c r="AD3" s="125" t="s">
        <v>77</v>
      </c>
      <c r="AE3" s="126"/>
    </row>
    <row r="4" spans="1:56" ht="81.75" customHeight="1" x14ac:dyDescent="0.25">
      <c r="A4" s="74"/>
      <c r="B4" s="77"/>
      <c r="C4" s="99" t="s">
        <v>116</v>
      </c>
      <c r="D4" s="100"/>
      <c r="E4" s="101"/>
      <c r="F4" s="71" t="s">
        <v>120</v>
      </c>
      <c r="G4" s="100"/>
      <c r="H4" s="23" t="s">
        <v>111</v>
      </c>
      <c r="I4" s="23" t="s">
        <v>113</v>
      </c>
      <c r="J4" s="71" t="s">
        <v>117</v>
      </c>
      <c r="K4" s="100"/>
      <c r="L4" s="102" t="s">
        <v>123</v>
      </c>
      <c r="M4" s="103"/>
      <c r="N4" s="103"/>
      <c r="O4" s="103"/>
      <c r="P4" s="104"/>
      <c r="Q4" s="101" t="s">
        <v>129</v>
      </c>
      <c r="R4" s="70"/>
      <c r="S4" s="70"/>
      <c r="T4" s="70"/>
      <c r="U4" s="70"/>
      <c r="V4" s="91"/>
      <c r="W4" s="100" t="s">
        <v>137</v>
      </c>
      <c r="X4" s="101"/>
      <c r="Y4" s="71" t="s">
        <v>139</v>
      </c>
      <c r="Z4" s="101"/>
      <c r="AA4" s="129"/>
      <c r="AB4" s="222" t="s">
        <v>157</v>
      </c>
      <c r="AC4" s="223" t="s">
        <v>159</v>
      </c>
      <c r="AD4" s="224" t="s">
        <v>78</v>
      </c>
      <c r="AE4" s="225"/>
    </row>
    <row r="5" spans="1:56" ht="138.75" customHeight="1" thickBot="1" x14ac:dyDescent="0.3">
      <c r="A5" s="75"/>
      <c r="B5" s="77"/>
      <c r="C5" s="2" t="s">
        <v>106</v>
      </c>
      <c r="D5" s="3" t="s">
        <v>107</v>
      </c>
      <c r="E5" s="4" t="s">
        <v>108</v>
      </c>
      <c r="F5" s="3" t="s">
        <v>109</v>
      </c>
      <c r="G5" s="4" t="s">
        <v>110</v>
      </c>
      <c r="H5" s="51" t="s">
        <v>112</v>
      </c>
      <c r="I5" s="52" t="s">
        <v>114</v>
      </c>
      <c r="J5" s="3" t="s">
        <v>118</v>
      </c>
      <c r="K5" s="4" t="s">
        <v>119</v>
      </c>
      <c r="L5" s="27" t="s">
        <v>124</v>
      </c>
      <c r="M5" s="24" t="s">
        <v>125</v>
      </c>
      <c r="N5" s="24" t="s">
        <v>126</v>
      </c>
      <c r="O5" s="24" t="s">
        <v>127</v>
      </c>
      <c r="P5" s="28" t="s">
        <v>128</v>
      </c>
      <c r="Q5" s="58" t="s">
        <v>130</v>
      </c>
      <c r="R5" s="24" t="s">
        <v>131</v>
      </c>
      <c r="S5" s="24" t="s">
        <v>132</v>
      </c>
      <c r="T5" s="24" t="s">
        <v>133</v>
      </c>
      <c r="U5" s="24" t="s">
        <v>134</v>
      </c>
      <c r="V5" s="28" t="s">
        <v>135</v>
      </c>
      <c r="W5" s="20" t="s">
        <v>138</v>
      </c>
      <c r="X5" s="5" t="s">
        <v>65</v>
      </c>
      <c r="Y5" s="5" t="s">
        <v>66</v>
      </c>
      <c r="Z5" s="5" t="s">
        <v>140</v>
      </c>
      <c r="AA5" s="139"/>
      <c r="AB5" s="226" t="s">
        <v>158</v>
      </c>
      <c r="AC5" s="227" t="s">
        <v>160</v>
      </c>
      <c r="AD5" s="226" t="s">
        <v>79</v>
      </c>
      <c r="AE5" s="228" t="s">
        <v>80</v>
      </c>
      <c r="AG5" s="142" t="s">
        <v>7</v>
      </c>
    </row>
    <row r="6" spans="1:56" ht="27.75" customHeight="1" x14ac:dyDescent="0.25">
      <c r="A6" s="65" t="s">
        <v>142</v>
      </c>
      <c r="B6" s="66"/>
      <c r="C6" s="6"/>
      <c r="D6" s="7"/>
      <c r="E6" s="8"/>
      <c r="F6" s="53"/>
      <c r="G6" s="53"/>
      <c r="H6" s="53"/>
      <c r="I6" s="54"/>
      <c r="J6" s="55"/>
      <c r="K6" s="8"/>
      <c r="L6" s="29"/>
      <c r="M6" s="25"/>
      <c r="N6" s="25"/>
      <c r="O6" s="25"/>
      <c r="P6" s="30"/>
      <c r="Q6" s="59"/>
      <c r="R6" s="25"/>
      <c r="S6" s="25"/>
      <c r="T6" s="25"/>
      <c r="U6" s="25"/>
      <c r="V6" s="30"/>
      <c r="W6" s="21"/>
      <c r="X6" s="9"/>
      <c r="Y6" s="9"/>
      <c r="Z6" s="9"/>
      <c r="AB6" s="6"/>
      <c r="AC6" s="8"/>
      <c r="AD6" s="6"/>
      <c r="AE6" s="8"/>
      <c r="AG6" s="145"/>
    </row>
    <row r="7" spans="1:56" ht="43.75" customHeight="1" x14ac:dyDescent="0.25">
      <c r="A7" s="67" t="s">
        <v>141</v>
      </c>
      <c r="B7" s="10" t="s">
        <v>143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  <c r="H7" s="11" t="s">
        <v>13</v>
      </c>
      <c r="I7" s="11" t="s">
        <v>13</v>
      </c>
      <c r="J7" s="47"/>
      <c r="K7" s="12"/>
      <c r="L7" s="11"/>
      <c r="M7" s="12"/>
      <c r="N7" s="12"/>
      <c r="O7" s="12"/>
      <c r="P7" s="31"/>
      <c r="Q7" s="13"/>
      <c r="R7" s="12"/>
      <c r="S7" s="12"/>
      <c r="T7" s="12"/>
      <c r="U7" s="12"/>
      <c r="V7" s="31"/>
      <c r="W7" s="13"/>
      <c r="X7" s="12"/>
      <c r="Y7" s="12"/>
      <c r="Z7" s="12"/>
      <c r="AB7" s="48"/>
      <c r="AC7" s="49"/>
      <c r="AD7" s="48"/>
      <c r="AE7" s="49"/>
      <c r="AF7" s="14">
        <f t="shared" ref="AF7:AF12" si="0">COUNTIF(C7:AE7,"учтена")</f>
        <v>7</v>
      </c>
      <c r="AG7" s="50"/>
    </row>
    <row r="8" spans="1:56" ht="29.25" customHeight="1" x14ac:dyDescent="0.25">
      <c r="A8" s="68"/>
      <c r="B8" s="10" t="s">
        <v>144</v>
      </c>
      <c r="C8" s="11"/>
      <c r="D8" s="11"/>
      <c r="E8" s="11"/>
      <c r="F8" s="11" t="s">
        <v>13</v>
      </c>
      <c r="G8" s="11" t="s">
        <v>13</v>
      </c>
      <c r="H8" s="45"/>
      <c r="I8" s="46"/>
      <c r="J8" s="11" t="s">
        <v>13</v>
      </c>
      <c r="K8" s="11" t="s">
        <v>13</v>
      </c>
      <c r="L8" s="11"/>
      <c r="M8" s="12"/>
      <c r="N8" s="12"/>
      <c r="O8" s="12"/>
      <c r="P8" s="31"/>
      <c r="Q8" s="13"/>
      <c r="R8" s="12"/>
      <c r="S8" s="12"/>
      <c r="T8" s="12"/>
      <c r="U8" s="12"/>
      <c r="V8" s="31"/>
      <c r="W8" s="13"/>
      <c r="X8" s="12"/>
      <c r="Y8" s="12"/>
      <c r="Z8" s="12"/>
      <c r="AB8" s="48" t="s">
        <v>13</v>
      </c>
      <c r="AC8" s="48" t="s">
        <v>13</v>
      </c>
      <c r="AD8" s="48"/>
      <c r="AE8" s="49"/>
      <c r="AF8" s="14">
        <f t="shared" si="0"/>
        <v>6</v>
      </c>
      <c r="AG8" s="50"/>
    </row>
    <row r="9" spans="1:56" ht="32.25" customHeight="1" x14ac:dyDescent="0.25">
      <c r="A9" s="68"/>
      <c r="B9" s="10" t="s">
        <v>145</v>
      </c>
      <c r="C9" s="11"/>
      <c r="D9" s="11"/>
      <c r="E9" s="11"/>
      <c r="F9" s="45"/>
      <c r="G9" s="45"/>
      <c r="H9" s="45"/>
      <c r="I9" s="46"/>
      <c r="J9" s="47"/>
      <c r="K9" s="12"/>
      <c r="L9" s="11"/>
      <c r="M9" s="12"/>
      <c r="N9" s="12"/>
      <c r="O9" s="12"/>
      <c r="P9" s="31"/>
      <c r="Q9" s="13"/>
      <c r="R9" s="12"/>
      <c r="S9" s="12"/>
      <c r="T9" s="12"/>
      <c r="U9" s="12"/>
      <c r="V9" s="31"/>
      <c r="W9" s="13"/>
      <c r="X9" s="12"/>
      <c r="Y9" s="12"/>
      <c r="Z9" s="12"/>
      <c r="AB9" s="48" t="s">
        <v>13</v>
      </c>
      <c r="AC9" s="48" t="s">
        <v>13</v>
      </c>
      <c r="AD9" s="48"/>
      <c r="AE9" s="49"/>
      <c r="AF9" s="14">
        <f t="shared" si="0"/>
        <v>2</v>
      </c>
      <c r="AG9" s="50"/>
    </row>
    <row r="10" spans="1:56" ht="46" x14ac:dyDescent="0.25">
      <c r="A10" s="67" t="s">
        <v>149</v>
      </c>
      <c r="B10" s="10" t="s">
        <v>146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  <c r="H10" s="45"/>
      <c r="I10" s="46"/>
      <c r="J10" s="47"/>
      <c r="K10" s="12"/>
      <c r="L10" s="11" t="s">
        <v>13</v>
      </c>
      <c r="M10" s="12" t="s">
        <v>13</v>
      </c>
      <c r="N10" s="12" t="s">
        <v>13</v>
      </c>
      <c r="O10" s="12" t="s">
        <v>13</v>
      </c>
      <c r="P10" s="31" t="s">
        <v>13</v>
      </c>
      <c r="Q10" s="13" t="s">
        <v>13</v>
      </c>
      <c r="R10" s="12" t="s">
        <v>13</v>
      </c>
      <c r="S10" s="12" t="s">
        <v>13</v>
      </c>
      <c r="T10" s="12" t="s">
        <v>13</v>
      </c>
      <c r="U10" s="12" t="s">
        <v>13</v>
      </c>
      <c r="V10" s="31" t="s">
        <v>13</v>
      </c>
      <c r="W10" s="13" t="s">
        <v>13</v>
      </c>
      <c r="X10" s="11" t="s">
        <v>13</v>
      </c>
      <c r="Y10" s="11" t="s">
        <v>13</v>
      </c>
      <c r="Z10" s="11" t="s">
        <v>13</v>
      </c>
      <c r="AB10" s="48"/>
      <c r="AC10" s="49"/>
      <c r="AD10" s="48"/>
      <c r="AE10" s="49"/>
      <c r="AF10" s="14">
        <f t="shared" si="0"/>
        <v>20</v>
      </c>
      <c r="AG10" s="50"/>
    </row>
    <row r="11" spans="1:56" ht="25.5" customHeight="1" x14ac:dyDescent="0.25">
      <c r="A11" s="68"/>
      <c r="B11" s="10" t="s">
        <v>147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  <c r="H11" s="45"/>
      <c r="I11" s="31"/>
      <c r="J11" s="47"/>
      <c r="K11" s="12"/>
      <c r="L11" s="11"/>
      <c r="M11" s="12"/>
      <c r="N11" s="12"/>
      <c r="O11" s="12"/>
      <c r="P11" s="31"/>
      <c r="Q11" s="13"/>
      <c r="R11" s="12"/>
      <c r="S11" s="12"/>
      <c r="T11" s="12"/>
      <c r="U11" s="12"/>
      <c r="V11" s="31"/>
      <c r="W11" s="13"/>
      <c r="X11" s="12"/>
      <c r="Y11" s="12"/>
      <c r="Z11" s="12"/>
      <c r="AB11" s="48"/>
      <c r="AC11" s="49"/>
      <c r="AD11" s="48"/>
      <c r="AE11" s="49"/>
      <c r="AF11" s="14">
        <f t="shared" si="0"/>
        <v>5</v>
      </c>
      <c r="AG11" s="50"/>
    </row>
    <row r="12" spans="1:56" ht="42" customHeight="1" x14ac:dyDescent="0.25">
      <c r="A12" s="67" t="s">
        <v>148</v>
      </c>
      <c r="B12" s="10" t="s">
        <v>150</v>
      </c>
      <c r="C12" s="11"/>
      <c r="D12" s="13"/>
      <c r="E12" s="12"/>
      <c r="F12" s="45"/>
      <c r="G12" s="45"/>
      <c r="H12" s="45"/>
      <c r="I12" s="46"/>
      <c r="J12" s="11" t="s">
        <v>13</v>
      </c>
      <c r="K12" s="11" t="s">
        <v>13</v>
      </c>
      <c r="L12" s="11"/>
      <c r="M12" s="12"/>
      <c r="N12" s="12"/>
      <c r="O12" s="12"/>
      <c r="P12" s="31"/>
      <c r="Q12" s="13"/>
      <c r="R12" s="12"/>
      <c r="S12" s="12"/>
      <c r="T12" s="12"/>
      <c r="U12" s="12"/>
      <c r="V12" s="31"/>
      <c r="W12" s="13"/>
      <c r="X12" s="12"/>
      <c r="Y12" s="12"/>
      <c r="Z12" s="12"/>
      <c r="AB12" s="48"/>
      <c r="AC12" s="49"/>
      <c r="AD12" s="48" t="s">
        <v>13</v>
      </c>
      <c r="AE12" s="48" t="s">
        <v>13</v>
      </c>
      <c r="AF12" s="14">
        <f t="shared" si="0"/>
        <v>4</v>
      </c>
      <c r="AG12" s="50"/>
    </row>
    <row r="13" spans="1:56" ht="42" customHeight="1" x14ac:dyDescent="0.25">
      <c r="A13" s="68"/>
      <c r="B13" s="10" t="s">
        <v>151</v>
      </c>
      <c r="C13" s="11"/>
      <c r="D13" s="13"/>
      <c r="E13" s="12"/>
      <c r="F13" s="45"/>
      <c r="G13" s="45"/>
      <c r="H13" s="45"/>
      <c r="I13" s="46"/>
      <c r="J13" s="11" t="s">
        <v>13</v>
      </c>
      <c r="K13" s="11" t="s">
        <v>13</v>
      </c>
      <c r="L13" s="11"/>
      <c r="M13" s="12"/>
      <c r="N13" s="12"/>
      <c r="O13" s="12"/>
      <c r="P13" s="31"/>
      <c r="Q13" s="13"/>
      <c r="R13" s="12"/>
      <c r="S13" s="12"/>
      <c r="T13" s="12"/>
      <c r="U13" s="12"/>
      <c r="V13" s="31"/>
      <c r="W13" s="13"/>
      <c r="X13" s="12"/>
      <c r="Y13" s="12"/>
      <c r="Z13" s="12"/>
      <c r="AB13" s="48"/>
      <c r="AC13" s="49"/>
      <c r="AD13" s="48" t="s">
        <v>13</v>
      </c>
      <c r="AE13" s="48" t="s">
        <v>13</v>
      </c>
      <c r="AG13" s="50"/>
    </row>
    <row r="14" spans="1:56" ht="46.75" customHeight="1" x14ac:dyDescent="0.25">
      <c r="A14" s="68"/>
      <c r="B14" s="10" t="s">
        <v>152</v>
      </c>
      <c r="C14" s="11"/>
      <c r="D14" s="13"/>
      <c r="E14" s="12"/>
      <c r="F14" s="45"/>
      <c r="G14" s="45"/>
      <c r="H14" s="45"/>
      <c r="I14" s="46"/>
      <c r="J14" s="47"/>
      <c r="K14" s="12"/>
      <c r="L14" s="11"/>
      <c r="M14" s="12"/>
      <c r="N14" s="12"/>
      <c r="O14" s="12"/>
      <c r="P14" s="31"/>
      <c r="Q14" s="13"/>
      <c r="R14" s="12"/>
      <c r="S14" s="12"/>
      <c r="T14" s="12"/>
      <c r="U14" s="12"/>
      <c r="V14" s="31"/>
      <c r="W14" s="13" t="s">
        <v>13</v>
      </c>
      <c r="X14" s="11" t="s">
        <v>13</v>
      </c>
      <c r="Y14" s="11" t="s">
        <v>13</v>
      </c>
      <c r="Z14" s="11" t="s">
        <v>13</v>
      </c>
      <c r="AB14" s="48"/>
      <c r="AC14" s="49"/>
      <c r="AD14" s="48" t="s">
        <v>13</v>
      </c>
      <c r="AE14" s="48" t="s">
        <v>13</v>
      </c>
      <c r="AG14" s="50"/>
    </row>
    <row r="15" spans="1:56" ht="40.5" customHeight="1" x14ac:dyDescent="0.25">
      <c r="A15" s="67" t="s">
        <v>153</v>
      </c>
      <c r="B15" s="10" t="s">
        <v>154</v>
      </c>
      <c r="C15" s="11"/>
      <c r="D15" s="13"/>
      <c r="E15" s="12"/>
      <c r="F15" s="45"/>
      <c r="G15" s="45"/>
      <c r="H15" s="45"/>
      <c r="I15" s="46"/>
      <c r="J15" s="47"/>
      <c r="K15" s="12"/>
      <c r="L15" s="11" t="s">
        <v>13</v>
      </c>
      <c r="M15" s="12" t="s">
        <v>13</v>
      </c>
      <c r="N15" s="12" t="s">
        <v>13</v>
      </c>
      <c r="O15" s="12" t="s">
        <v>13</v>
      </c>
      <c r="P15" s="31"/>
      <c r="Q15" s="13"/>
      <c r="R15" s="12"/>
      <c r="S15" s="12"/>
      <c r="T15" s="12"/>
      <c r="U15" s="12"/>
      <c r="V15" s="31"/>
      <c r="W15" s="13"/>
      <c r="X15" s="12"/>
      <c r="Y15" s="12"/>
      <c r="Z15" s="12"/>
      <c r="AB15" s="48"/>
      <c r="AC15" s="49"/>
      <c r="AD15" s="48" t="s">
        <v>13</v>
      </c>
      <c r="AE15" s="48" t="s">
        <v>13</v>
      </c>
      <c r="AF15" s="14">
        <f>COUNTIF(C15:AE15,"учтена")</f>
        <v>6</v>
      </c>
      <c r="AG15" s="50"/>
    </row>
    <row r="16" spans="1:56" ht="51" customHeight="1" thickBot="1" x14ac:dyDescent="0.3">
      <c r="A16" s="68"/>
      <c r="B16" s="10" t="s">
        <v>155</v>
      </c>
      <c r="C16" s="11"/>
      <c r="D16" s="13"/>
      <c r="E16" s="12"/>
      <c r="F16" s="45"/>
      <c r="G16" s="45"/>
      <c r="H16" s="45"/>
      <c r="I16" s="46"/>
      <c r="J16" s="47"/>
      <c r="K16" s="12"/>
      <c r="L16" s="32"/>
      <c r="M16" s="33"/>
      <c r="N16" s="33"/>
      <c r="O16" s="33"/>
      <c r="P16" s="34"/>
      <c r="Q16" s="57" t="s">
        <v>13</v>
      </c>
      <c r="R16" s="33" t="s">
        <v>13</v>
      </c>
      <c r="S16" s="33" t="s">
        <v>13</v>
      </c>
      <c r="T16" s="33" t="s">
        <v>13</v>
      </c>
      <c r="U16" s="33" t="s">
        <v>13</v>
      </c>
      <c r="V16" s="34" t="s">
        <v>13</v>
      </c>
      <c r="W16" s="13"/>
      <c r="X16" s="12"/>
      <c r="Y16" s="12"/>
      <c r="Z16" s="12"/>
      <c r="AB16" s="48"/>
      <c r="AC16" s="49"/>
      <c r="AD16" s="48" t="s">
        <v>13</v>
      </c>
      <c r="AE16" s="48" t="s">
        <v>13</v>
      </c>
      <c r="AF16" s="14">
        <f>COUNTIF(C16:AE16,"учтена")</f>
        <v>8</v>
      </c>
      <c r="AG16" s="50"/>
    </row>
    <row r="17" spans="1:31" ht="26.25" customHeight="1" thickBot="1" x14ac:dyDescent="0.3">
      <c r="C17" s="56">
        <f>COUNTIF(C6:C16,"учтена")</f>
        <v>3</v>
      </c>
      <c r="D17" s="56">
        <f t="shared" ref="D17:Z17" si="1">COUNTIF(D6:D16,"учтена")</f>
        <v>3</v>
      </c>
      <c r="E17" s="56">
        <f t="shared" si="1"/>
        <v>3</v>
      </c>
      <c r="F17" s="56">
        <f t="shared" si="1"/>
        <v>4</v>
      </c>
      <c r="G17" s="56">
        <f t="shared" si="1"/>
        <v>4</v>
      </c>
      <c r="H17" s="56">
        <f t="shared" si="1"/>
        <v>1</v>
      </c>
      <c r="I17" s="56">
        <f t="shared" si="1"/>
        <v>1</v>
      </c>
      <c r="J17" s="56">
        <f t="shared" si="1"/>
        <v>3</v>
      </c>
      <c r="K17" s="56">
        <f t="shared" si="1"/>
        <v>3</v>
      </c>
      <c r="L17" s="56">
        <f t="shared" si="1"/>
        <v>2</v>
      </c>
      <c r="M17" s="56">
        <f t="shared" si="1"/>
        <v>2</v>
      </c>
      <c r="N17" s="56">
        <f t="shared" si="1"/>
        <v>2</v>
      </c>
      <c r="O17" s="56">
        <f t="shared" si="1"/>
        <v>2</v>
      </c>
      <c r="P17" s="56">
        <f t="shared" si="1"/>
        <v>1</v>
      </c>
      <c r="Q17" s="56">
        <f t="shared" si="1"/>
        <v>2</v>
      </c>
      <c r="R17" s="56">
        <f t="shared" si="1"/>
        <v>2</v>
      </c>
      <c r="S17" s="56">
        <f t="shared" si="1"/>
        <v>2</v>
      </c>
      <c r="T17" s="56">
        <f t="shared" si="1"/>
        <v>2</v>
      </c>
      <c r="U17" s="56">
        <f t="shared" si="1"/>
        <v>2</v>
      </c>
      <c r="V17" s="56">
        <f t="shared" si="1"/>
        <v>2</v>
      </c>
      <c r="W17" s="56">
        <f t="shared" si="1"/>
        <v>2</v>
      </c>
      <c r="X17" s="56">
        <f t="shared" si="1"/>
        <v>2</v>
      </c>
      <c r="Y17" s="56">
        <f t="shared" si="1"/>
        <v>2</v>
      </c>
      <c r="Z17" s="56">
        <f t="shared" si="1"/>
        <v>2</v>
      </c>
      <c r="AA17" s="56"/>
      <c r="AB17" s="56">
        <f t="shared" ref="AB17" si="2">COUNTIF(AB6:AB16,"учтена")</f>
        <v>2</v>
      </c>
      <c r="AC17" s="56">
        <f t="shared" ref="AC17" si="3">COUNTIF(AC6:AC16,"учтена")</f>
        <v>2</v>
      </c>
      <c r="AD17" s="56">
        <f t="shared" ref="AD17" si="4">COUNTIF(AD6:AD16,"учтена")</f>
        <v>5</v>
      </c>
      <c r="AE17" s="56">
        <f t="shared" ref="AE17" si="5">COUNTIF(AE6:AE16,"учтена")</f>
        <v>5</v>
      </c>
    </row>
    <row r="18" spans="1:31" ht="53.25" customHeight="1" thickBot="1" x14ac:dyDescent="0.3">
      <c r="B18" s="15" t="s">
        <v>6</v>
      </c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58"/>
      <c r="AB18" s="17"/>
      <c r="AC18" s="18"/>
      <c r="AD18" s="159"/>
      <c r="AE18" s="160"/>
    </row>
    <row r="20" spans="1:31" ht="49.5" customHeight="1" x14ac:dyDescent="0.25">
      <c r="A20" s="161" t="s">
        <v>3</v>
      </c>
      <c r="B20" s="162" t="s">
        <v>1</v>
      </c>
      <c r="C20" s="162" t="s">
        <v>2</v>
      </c>
      <c r="D20" s="129"/>
    </row>
    <row r="21" spans="1:31" ht="43.5" customHeight="1" x14ac:dyDescent="0.25">
      <c r="A21" s="163" t="s">
        <v>5</v>
      </c>
      <c r="B21" s="164"/>
      <c r="C21" s="164"/>
      <c r="D21" s="172"/>
    </row>
    <row r="22" spans="1:31" ht="46" x14ac:dyDescent="0.25">
      <c r="A22" s="163" t="s">
        <v>4</v>
      </c>
      <c r="B22" s="164"/>
      <c r="C22" s="164"/>
      <c r="D22" s="172"/>
    </row>
    <row r="23" spans="1:31" ht="90.75" customHeight="1" x14ac:dyDescent="0.25">
      <c r="A23" s="163" t="s">
        <v>8</v>
      </c>
      <c r="B23" s="165"/>
      <c r="C23" s="165"/>
      <c r="D23" s="173"/>
    </row>
  </sheetData>
  <mergeCells count="31">
    <mergeCell ref="AD3:AE3"/>
    <mergeCell ref="AD4:AE4"/>
    <mergeCell ref="AB1:AC1"/>
    <mergeCell ref="W3:Z3"/>
    <mergeCell ref="AK1:BD1"/>
    <mergeCell ref="C2:K2"/>
    <mergeCell ref="L2:Z2"/>
    <mergeCell ref="AB2:AC2"/>
    <mergeCell ref="AK2:BD2"/>
    <mergeCell ref="C1:K1"/>
    <mergeCell ref="L1:Z1"/>
    <mergeCell ref="AD1:AE1"/>
    <mergeCell ref="AD2:AE2"/>
    <mergeCell ref="L3:V3"/>
    <mergeCell ref="AB3:AC3"/>
    <mergeCell ref="A6:B6"/>
    <mergeCell ref="A7:A9"/>
    <mergeCell ref="C4:E4"/>
    <mergeCell ref="L4:P4"/>
    <mergeCell ref="Q4:V4"/>
    <mergeCell ref="J3:K3"/>
    <mergeCell ref="F4:G4"/>
    <mergeCell ref="C3:I3"/>
    <mergeCell ref="J4:K4"/>
    <mergeCell ref="W4:X4"/>
    <mergeCell ref="Y4:Z4"/>
    <mergeCell ref="A10:A11"/>
    <mergeCell ref="A12:A14"/>
    <mergeCell ref="A15:A16"/>
    <mergeCell ref="A1:A5"/>
    <mergeCell ref="B1:B5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O24"/>
  <sheetViews>
    <sheetView tabSelected="1" topLeftCell="A16" zoomScale="70" zoomScaleNormal="70" workbookViewId="0">
      <selection sqref="A1:XFD1048576"/>
    </sheetView>
  </sheetViews>
  <sheetFormatPr defaultColWidth="9.08984375" defaultRowHeight="11.5" x14ac:dyDescent="0.25"/>
  <cols>
    <col min="1" max="1" width="21.54296875" style="14" customWidth="1"/>
    <col min="2" max="2" width="53.453125" style="14" customWidth="1"/>
    <col min="3" max="3" width="24.36328125" style="14" customWidth="1"/>
    <col min="4" max="4" width="18.54296875" style="14" customWidth="1"/>
    <col min="5" max="6" width="22.90625" style="14" customWidth="1"/>
    <col min="7" max="7" width="20.54296875" style="14" customWidth="1"/>
    <col min="8" max="8" width="19.36328125" style="14" customWidth="1"/>
    <col min="9" max="9" width="24.36328125" style="14" customWidth="1"/>
    <col min="10" max="10" width="17.6328125" style="14" customWidth="1"/>
    <col min="11" max="12" width="17.08984375" style="14" customWidth="1"/>
    <col min="13" max="13" width="19.54296875" style="14" customWidth="1"/>
    <col min="14" max="14" width="4.6328125" style="14" customWidth="1"/>
    <col min="15" max="15" width="21.453125" style="14" bestFit="1" customWidth="1"/>
    <col min="16" max="16" width="21.453125" style="14" customWidth="1"/>
    <col min="17" max="17" width="5.90625" style="14" customWidth="1"/>
    <col min="18" max="18" width="23" style="14" customWidth="1"/>
    <col min="19" max="16384" width="9.08984375" style="14"/>
  </cols>
  <sheetData>
    <row r="1" spans="1:41" ht="36" customHeight="1" x14ac:dyDescent="0.25">
      <c r="A1" s="73" t="s">
        <v>0</v>
      </c>
      <c r="B1" s="85" t="s">
        <v>19</v>
      </c>
      <c r="C1" s="93" t="s">
        <v>193</v>
      </c>
      <c r="D1" s="94"/>
      <c r="E1" s="94"/>
      <c r="F1" s="94"/>
      <c r="G1" s="94"/>
      <c r="H1" s="94"/>
      <c r="I1" s="94"/>
      <c r="J1" s="94"/>
      <c r="K1" s="94"/>
      <c r="L1" s="94"/>
      <c r="M1" s="95"/>
      <c r="N1" s="120"/>
      <c r="O1" s="121" t="s">
        <v>17</v>
      </c>
      <c r="P1" s="220"/>
      <c r="Q1" s="120"/>
      <c r="R1" s="120"/>
      <c r="S1" s="120"/>
      <c r="T1" s="120"/>
      <c r="U1" s="120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</row>
    <row r="2" spans="1:41" ht="36.75" customHeight="1" x14ac:dyDescent="0.25">
      <c r="A2" s="74"/>
      <c r="B2" s="80"/>
      <c r="C2" s="78" t="s">
        <v>9</v>
      </c>
      <c r="D2" s="79"/>
      <c r="E2" s="79"/>
      <c r="F2" s="79"/>
      <c r="G2" s="79"/>
      <c r="H2" s="79"/>
      <c r="I2" s="79"/>
      <c r="J2" s="79"/>
      <c r="K2" s="79"/>
      <c r="L2" s="79"/>
      <c r="M2" s="77"/>
      <c r="N2" s="124"/>
      <c r="O2" s="125" t="s">
        <v>10</v>
      </c>
      <c r="P2" s="221"/>
      <c r="Q2" s="124"/>
      <c r="R2" s="124"/>
      <c r="S2" s="124"/>
      <c r="T2" s="124"/>
      <c r="U2" s="124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</row>
    <row r="3" spans="1:41" ht="91.5" customHeight="1" thickBot="1" x14ac:dyDescent="0.3">
      <c r="A3" s="74"/>
      <c r="B3" s="80"/>
      <c r="C3" s="78" t="s">
        <v>122</v>
      </c>
      <c r="D3" s="79"/>
      <c r="E3" s="79"/>
      <c r="F3" s="79"/>
      <c r="G3" s="79"/>
      <c r="H3" s="79"/>
      <c r="I3" s="79"/>
      <c r="J3" s="79"/>
      <c r="K3" s="79"/>
      <c r="L3" s="79"/>
      <c r="M3" s="77"/>
      <c r="N3" s="129"/>
      <c r="O3" s="229" t="s">
        <v>122</v>
      </c>
      <c r="P3" s="230"/>
    </row>
    <row r="4" spans="1:41" ht="81.75" customHeight="1" x14ac:dyDescent="0.25">
      <c r="A4" s="74"/>
      <c r="B4" s="80"/>
      <c r="C4" s="69" t="s">
        <v>123</v>
      </c>
      <c r="D4" s="70"/>
      <c r="E4" s="70"/>
      <c r="F4" s="70"/>
      <c r="G4" s="70"/>
      <c r="H4" s="70" t="s">
        <v>129</v>
      </c>
      <c r="I4" s="70"/>
      <c r="J4" s="70"/>
      <c r="K4" s="70"/>
      <c r="L4" s="70"/>
      <c r="M4" s="91"/>
      <c r="N4" s="129"/>
      <c r="O4" s="231" t="s">
        <v>207</v>
      </c>
      <c r="P4" s="232"/>
    </row>
    <row r="5" spans="1:41" ht="138.75" customHeight="1" thickBot="1" x14ac:dyDescent="0.3">
      <c r="A5" s="75"/>
      <c r="B5" s="80"/>
      <c r="C5" s="27" t="s">
        <v>124</v>
      </c>
      <c r="D5" s="24" t="s">
        <v>125</v>
      </c>
      <c r="E5" s="24" t="s">
        <v>126</v>
      </c>
      <c r="F5" s="24" t="s">
        <v>127</v>
      </c>
      <c r="G5" s="24" t="s">
        <v>128</v>
      </c>
      <c r="H5" s="24" t="s">
        <v>130</v>
      </c>
      <c r="I5" s="24" t="s">
        <v>131</v>
      </c>
      <c r="J5" s="24" t="s">
        <v>132</v>
      </c>
      <c r="K5" s="24" t="s">
        <v>133</v>
      </c>
      <c r="L5" s="24" t="s">
        <v>134</v>
      </c>
      <c r="M5" s="28" t="s">
        <v>135</v>
      </c>
      <c r="N5" s="139"/>
      <c r="O5" s="233" t="s">
        <v>208</v>
      </c>
      <c r="P5" s="234" t="s">
        <v>209</v>
      </c>
      <c r="R5" s="142" t="s">
        <v>7</v>
      </c>
    </row>
    <row r="6" spans="1:41" ht="27.75" customHeight="1" x14ac:dyDescent="0.25">
      <c r="A6" s="65" t="s">
        <v>192</v>
      </c>
      <c r="B6" s="96"/>
      <c r="C6" s="29"/>
      <c r="D6" s="25"/>
      <c r="E6" s="62"/>
      <c r="F6" s="62"/>
      <c r="G6" s="62"/>
      <c r="H6" s="62"/>
      <c r="I6" s="62"/>
      <c r="J6" s="25"/>
      <c r="K6" s="25"/>
      <c r="L6" s="25"/>
      <c r="M6" s="60"/>
      <c r="O6" s="6"/>
      <c r="P6" s="144"/>
      <c r="R6" s="145"/>
    </row>
    <row r="7" spans="1:41" ht="25.5" customHeight="1" x14ac:dyDescent="0.25">
      <c r="A7" s="67" t="s">
        <v>194</v>
      </c>
      <c r="B7" s="19" t="s">
        <v>195</v>
      </c>
      <c r="C7" s="11" t="s">
        <v>13</v>
      </c>
      <c r="D7" s="12"/>
      <c r="E7" s="45"/>
      <c r="F7" s="45"/>
      <c r="G7" s="45"/>
      <c r="H7" s="45"/>
      <c r="I7" s="45"/>
      <c r="J7" s="12"/>
      <c r="K7" s="12"/>
      <c r="L7" s="12"/>
      <c r="M7" s="31"/>
      <c r="O7" s="48"/>
      <c r="P7" s="212"/>
      <c r="Q7" s="14">
        <f>COUNTIF(C7:P7,"учтена")</f>
        <v>1</v>
      </c>
      <c r="R7" s="50"/>
    </row>
    <row r="8" spans="1:41" ht="29.25" customHeight="1" x14ac:dyDescent="0.25">
      <c r="A8" s="68"/>
      <c r="B8" s="19" t="s">
        <v>196</v>
      </c>
      <c r="C8" s="11"/>
      <c r="D8" s="12" t="s">
        <v>13</v>
      </c>
      <c r="E8" s="12" t="s">
        <v>13</v>
      </c>
      <c r="F8" s="12" t="s">
        <v>13</v>
      </c>
      <c r="G8" s="12" t="s">
        <v>13</v>
      </c>
      <c r="H8" s="45"/>
      <c r="I8" s="45"/>
      <c r="J8" s="12"/>
      <c r="K8" s="12"/>
      <c r="L8" s="12"/>
      <c r="M8" s="31"/>
      <c r="O8" s="48"/>
      <c r="P8" s="212"/>
      <c r="Q8" s="14">
        <f>COUNTIF(C8:P8,"учтена")</f>
        <v>4</v>
      </c>
      <c r="R8" s="50"/>
    </row>
    <row r="9" spans="1:41" ht="29.25" customHeight="1" x14ac:dyDescent="0.25">
      <c r="A9" s="68"/>
      <c r="B9" s="19" t="s">
        <v>197</v>
      </c>
      <c r="C9" s="11"/>
      <c r="D9" s="12"/>
      <c r="E9" s="45"/>
      <c r="F9" s="45"/>
      <c r="G9" s="45"/>
      <c r="H9" s="12" t="s">
        <v>13</v>
      </c>
      <c r="I9" s="12" t="s">
        <v>13</v>
      </c>
      <c r="J9" s="12" t="s">
        <v>13</v>
      </c>
      <c r="K9" s="12" t="s">
        <v>13</v>
      </c>
      <c r="L9" s="12" t="s">
        <v>13</v>
      </c>
      <c r="M9" s="31"/>
      <c r="O9" s="49" t="s">
        <v>13</v>
      </c>
      <c r="P9" s="49" t="s">
        <v>13</v>
      </c>
      <c r="Q9" s="14">
        <f t="shared" ref="Q9:Q17" si="0">COUNTIF(C9:P9,"учтена")</f>
        <v>7</v>
      </c>
      <c r="R9" s="50"/>
    </row>
    <row r="10" spans="1:41" ht="29.25" customHeight="1" x14ac:dyDescent="0.25">
      <c r="A10" s="68"/>
      <c r="B10" s="19" t="s">
        <v>198</v>
      </c>
      <c r="C10" s="11"/>
      <c r="D10" s="12"/>
      <c r="E10" s="45"/>
      <c r="F10" s="45"/>
      <c r="G10" s="45"/>
      <c r="H10" s="12" t="s">
        <v>13</v>
      </c>
      <c r="I10" s="12" t="s">
        <v>13</v>
      </c>
      <c r="J10" s="12" t="s">
        <v>13</v>
      </c>
      <c r="K10" s="12" t="s">
        <v>13</v>
      </c>
      <c r="L10" s="12" t="s">
        <v>13</v>
      </c>
      <c r="M10" s="31"/>
      <c r="O10" s="49" t="s">
        <v>13</v>
      </c>
      <c r="P10" s="49" t="s">
        <v>13</v>
      </c>
      <c r="Q10" s="14">
        <f t="shared" si="0"/>
        <v>7</v>
      </c>
      <c r="R10" s="50"/>
    </row>
    <row r="11" spans="1:41" ht="29.25" customHeight="1" x14ac:dyDescent="0.25">
      <c r="A11" s="68"/>
      <c r="B11" s="19" t="s">
        <v>199</v>
      </c>
      <c r="C11" s="11"/>
      <c r="D11" s="12"/>
      <c r="E11" s="12" t="s">
        <v>13</v>
      </c>
      <c r="F11" s="45"/>
      <c r="G11" s="45"/>
      <c r="H11" s="12" t="s">
        <v>13</v>
      </c>
      <c r="I11" s="12" t="s">
        <v>13</v>
      </c>
      <c r="J11" s="12" t="s">
        <v>13</v>
      </c>
      <c r="K11" s="12" t="s">
        <v>13</v>
      </c>
      <c r="L11" s="12" t="s">
        <v>13</v>
      </c>
      <c r="M11" s="31"/>
      <c r="O11" s="49" t="s">
        <v>13</v>
      </c>
      <c r="P11" s="49" t="s">
        <v>13</v>
      </c>
      <c r="Q11" s="14">
        <f t="shared" si="0"/>
        <v>8</v>
      </c>
      <c r="R11" s="50"/>
    </row>
    <row r="12" spans="1:41" ht="32.25" customHeight="1" x14ac:dyDescent="0.25">
      <c r="A12" s="68"/>
      <c r="B12" s="19" t="s">
        <v>200</v>
      </c>
      <c r="C12" s="11"/>
      <c r="D12" s="12" t="s">
        <v>13</v>
      </c>
      <c r="E12" s="12" t="s">
        <v>13</v>
      </c>
      <c r="F12" s="12" t="s">
        <v>13</v>
      </c>
      <c r="G12" s="12" t="s">
        <v>13</v>
      </c>
      <c r="H12" s="45"/>
      <c r="I12" s="45"/>
      <c r="J12" s="12"/>
      <c r="K12" s="12"/>
      <c r="L12" s="12"/>
      <c r="M12" s="31"/>
      <c r="O12" s="49" t="s">
        <v>13</v>
      </c>
      <c r="P12" s="49" t="s">
        <v>13</v>
      </c>
      <c r="Q12" s="14">
        <f t="shared" si="0"/>
        <v>6</v>
      </c>
      <c r="R12" s="50"/>
    </row>
    <row r="13" spans="1:41" ht="29.25" customHeight="1" x14ac:dyDescent="0.25">
      <c r="A13" s="67" t="s">
        <v>201</v>
      </c>
      <c r="B13" s="19" t="s">
        <v>206</v>
      </c>
      <c r="C13" s="11"/>
      <c r="D13" s="12"/>
      <c r="E13" s="12" t="s">
        <v>13</v>
      </c>
      <c r="F13" s="12" t="s">
        <v>13</v>
      </c>
      <c r="G13" s="45"/>
      <c r="H13" s="45"/>
      <c r="I13" s="45"/>
      <c r="J13" s="12"/>
      <c r="K13" s="12" t="s">
        <v>13</v>
      </c>
      <c r="L13" s="12"/>
      <c r="M13" s="31"/>
      <c r="O13" s="49" t="s">
        <v>13</v>
      </c>
      <c r="P13" s="49" t="s">
        <v>13</v>
      </c>
      <c r="Q13" s="14">
        <f t="shared" si="0"/>
        <v>5</v>
      </c>
      <c r="R13" s="50"/>
    </row>
    <row r="14" spans="1:41" ht="25.5" customHeight="1" x14ac:dyDescent="0.25">
      <c r="A14" s="68"/>
      <c r="B14" s="19" t="s">
        <v>205</v>
      </c>
      <c r="C14" s="11"/>
      <c r="D14" s="12"/>
      <c r="E14" s="45"/>
      <c r="F14" s="45"/>
      <c r="G14" s="12" t="s">
        <v>13</v>
      </c>
      <c r="H14" s="12"/>
      <c r="I14" s="45"/>
      <c r="J14" s="12"/>
      <c r="K14" s="12"/>
      <c r="L14" s="12"/>
      <c r="M14" s="31"/>
      <c r="O14" s="49" t="s">
        <v>13</v>
      </c>
      <c r="P14" s="49" t="s">
        <v>13</v>
      </c>
      <c r="Q14" s="14">
        <f t="shared" si="0"/>
        <v>3</v>
      </c>
      <c r="R14" s="50"/>
    </row>
    <row r="15" spans="1:41" ht="25.5" customHeight="1" x14ac:dyDescent="0.25">
      <c r="A15" s="68"/>
      <c r="B15" s="19" t="s">
        <v>204</v>
      </c>
      <c r="C15" s="11"/>
      <c r="D15" s="12"/>
      <c r="E15" s="45"/>
      <c r="F15" s="45"/>
      <c r="G15" s="45"/>
      <c r="H15" s="12" t="s">
        <v>13</v>
      </c>
      <c r="I15" s="12" t="s">
        <v>13</v>
      </c>
      <c r="J15" s="12" t="s">
        <v>13</v>
      </c>
      <c r="K15" s="12"/>
      <c r="L15" s="12"/>
      <c r="M15" s="31"/>
      <c r="O15" s="49" t="s">
        <v>13</v>
      </c>
      <c r="P15" s="49" t="s">
        <v>13</v>
      </c>
      <c r="Q15" s="14">
        <f t="shared" si="0"/>
        <v>5</v>
      </c>
      <c r="R15" s="50"/>
    </row>
    <row r="16" spans="1:41" ht="25.5" customHeight="1" x14ac:dyDescent="0.25">
      <c r="A16" s="68"/>
      <c r="B16" s="19" t="s">
        <v>203</v>
      </c>
      <c r="C16" s="11"/>
      <c r="D16" s="12"/>
      <c r="E16" s="45"/>
      <c r="F16" s="12"/>
      <c r="G16" s="45"/>
      <c r="H16" s="12" t="s">
        <v>13</v>
      </c>
      <c r="I16" s="12" t="s">
        <v>13</v>
      </c>
      <c r="J16" s="12" t="s">
        <v>13</v>
      </c>
      <c r="K16" s="12"/>
      <c r="L16" s="12"/>
      <c r="M16" s="31"/>
      <c r="O16" s="49" t="s">
        <v>13</v>
      </c>
      <c r="P16" s="49" t="s">
        <v>13</v>
      </c>
      <c r="Q16" s="14">
        <f t="shared" si="0"/>
        <v>5</v>
      </c>
      <c r="R16" s="50"/>
    </row>
    <row r="17" spans="1:18" ht="39" customHeight="1" thickBot="1" x14ac:dyDescent="0.3">
      <c r="A17" s="68"/>
      <c r="B17" s="19" t="s">
        <v>202</v>
      </c>
      <c r="C17" s="32"/>
      <c r="D17" s="33"/>
      <c r="E17" s="33"/>
      <c r="F17" s="63"/>
      <c r="G17" s="63"/>
      <c r="H17" s="63"/>
      <c r="I17" s="63"/>
      <c r="J17" s="33"/>
      <c r="K17" s="33"/>
      <c r="L17" s="33"/>
      <c r="M17" s="34" t="s">
        <v>13</v>
      </c>
      <c r="O17" s="49" t="s">
        <v>13</v>
      </c>
      <c r="P17" s="49" t="s">
        <v>13</v>
      </c>
      <c r="Q17" s="14">
        <f t="shared" si="0"/>
        <v>3</v>
      </c>
      <c r="R17" s="50"/>
    </row>
    <row r="18" spans="1:18" ht="26.25" customHeight="1" thickBot="1" x14ac:dyDescent="0.3">
      <c r="C18" s="61">
        <f t="shared" ref="C18:M18" si="1">COUNTIF(C6:C17,"учтена")</f>
        <v>1</v>
      </c>
      <c r="D18" s="22">
        <f t="shared" si="1"/>
        <v>2</v>
      </c>
      <c r="E18" s="22">
        <f t="shared" si="1"/>
        <v>4</v>
      </c>
      <c r="F18" s="22">
        <f t="shared" si="1"/>
        <v>3</v>
      </c>
      <c r="G18" s="22">
        <f t="shared" si="1"/>
        <v>3</v>
      </c>
      <c r="H18" s="64">
        <f t="shared" si="1"/>
        <v>5</v>
      </c>
      <c r="I18" s="22">
        <f t="shared" si="1"/>
        <v>5</v>
      </c>
      <c r="J18" s="22">
        <f t="shared" si="1"/>
        <v>5</v>
      </c>
      <c r="K18" s="22">
        <f t="shared" si="1"/>
        <v>4</v>
      </c>
      <c r="L18" s="22">
        <f t="shared" si="1"/>
        <v>3</v>
      </c>
      <c r="M18" s="22">
        <f t="shared" si="1"/>
        <v>1</v>
      </c>
      <c r="O18" s="56">
        <f>COUNTIF(O6:O17,"учтена")</f>
        <v>9</v>
      </c>
      <c r="P18" s="156">
        <f>COUNTIF(P6:P17,"учтена")</f>
        <v>9</v>
      </c>
    </row>
    <row r="19" spans="1:18" ht="53.25" customHeight="1" thickBot="1" x14ac:dyDescent="0.3">
      <c r="B19" s="15" t="s">
        <v>6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58"/>
      <c r="O19" s="159"/>
      <c r="P19" s="160"/>
    </row>
    <row r="21" spans="1:18" ht="49.5" customHeight="1" x14ac:dyDescent="0.25">
      <c r="A21" s="161" t="s">
        <v>3</v>
      </c>
      <c r="B21" s="162" t="s">
        <v>1</v>
      </c>
      <c r="C21" s="162" t="s">
        <v>2</v>
      </c>
    </row>
    <row r="22" spans="1:18" ht="43.5" customHeight="1" x14ac:dyDescent="0.25">
      <c r="A22" s="163" t="s">
        <v>5</v>
      </c>
      <c r="B22" s="164"/>
      <c r="C22" s="164"/>
    </row>
    <row r="23" spans="1:18" ht="46" x14ac:dyDescent="0.25">
      <c r="A23" s="163" t="s">
        <v>4</v>
      </c>
      <c r="B23" s="164"/>
      <c r="C23" s="164"/>
    </row>
    <row r="24" spans="1:18" ht="90.75" customHeight="1" x14ac:dyDescent="0.25">
      <c r="A24" s="163" t="s">
        <v>8</v>
      </c>
      <c r="B24" s="165"/>
      <c r="C24" s="165"/>
    </row>
  </sheetData>
  <mergeCells count="16">
    <mergeCell ref="V1:AO1"/>
    <mergeCell ref="C2:M2"/>
    <mergeCell ref="O2:P2"/>
    <mergeCell ref="V2:AO2"/>
    <mergeCell ref="C1:M1"/>
    <mergeCell ref="O3:P3"/>
    <mergeCell ref="A6:B6"/>
    <mergeCell ref="A7:A12"/>
    <mergeCell ref="O4:P4"/>
    <mergeCell ref="A13:A17"/>
    <mergeCell ref="A1:A5"/>
    <mergeCell ref="B1:B5"/>
    <mergeCell ref="H4:M4"/>
    <mergeCell ref="C3:M3"/>
    <mergeCell ref="C4:G4"/>
    <mergeCell ref="O1:P1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ФГОС СПО 24.02.04</vt:lpstr>
      <vt:lpstr>ФГОС СПО 24.02.01</vt:lpstr>
      <vt:lpstr>ФГОС СПО 15.02.09</vt:lpstr>
      <vt:lpstr>ФГОС СПО 12.02.01</vt:lpstr>
      <vt:lpstr>ФГОС СПО 11.02.17</vt:lpstr>
      <vt:lpstr>ФГОС СПО 09.02.07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2025-10-15T21:28:01Z</dcterms:created>
  <dcterms:modified xsi:type="dcterms:W3CDTF">2025-10-15T21:36:53Z</dcterms:modified>
</cp:coreProperties>
</file>